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hworthleininger.sharepoint.com/sites/E-I/Shared Documents/General/EXP Energy Services/EXP Alaska LNG/PSD Applications/GTP Application RFI 2026/"/>
    </mc:Choice>
  </mc:AlternateContent>
  <xr:revisionPtr revIDLastSave="9" documentId="10_ncr:8100000_{483A138E-9914-4E10-84EA-86D084EEC7AA}" xr6:coauthVersionLast="47" xr6:coauthVersionMax="47" xr10:uidLastSave="{597E60E3-27BB-42D3-877D-A7897FF9CDAF}"/>
  <bookViews>
    <workbookView xWindow="-108" yWindow="-108" windowWidth="23256" windowHeight="12456" tabRatio="695" xr2:uid="{94A21254-0FE8-4C39-8AE5-ABDF5D1E8885}"/>
  </bookViews>
  <sheets>
    <sheet name="Diesel Eng-Ox Cat (4060hp)" sheetId="1" r:id="rId1"/>
    <sheet name="Diesel Eng-Ox Cat (250hp)" sheetId="2" r:id="rId2"/>
    <sheet name="Diesel Eng-Ox Cat (335hp)" sheetId="3" r:id="rId3"/>
    <sheet name="Diesel Eng-Ox Cat 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Eng-Ox Cat (201hp)'!$A$1:$G$152</definedName>
    <definedName name="_xlnm.Print_Area" localSheetId="1">'Diesel Eng-Ox Cat (250hp)'!$A$1:$G$152</definedName>
    <definedName name="_xlnm.Print_Area" localSheetId="2">'Diesel Eng-Ox Cat (335hp)'!$A$1:$G$152</definedName>
    <definedName name="_xlnm.Print_Area" localSheetId="0">'Diesel Eng-Ox Cat 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F175" i="4"/>
  <c r="C166" i="4"/>
  <c r="B11" i="3"/>
  <c r="F175" i="3"/>
  <c r="C166" i="3"/>
  <c r="B11" i="2"/>
  <c r="F175" i="2"/>
  <c r="C166" i="2"/>
  <c r="B11" i="1"/>
  <c r="F175" i="1"/>
  <c r="C166" i="1"/>
  <c r="B123" i="4" l="1"/>
  <c r="B123" i="3"/>
  <c r="L11" i="4"/>
  <c r="L11" i="3"/>
  <c r="B123" i="2"/>
  <c r="B75" i="2" s="1"/>
  <c r="B76" i="2" s="1"/>
  <c r="B123" i="1"/>
  <c r="B75" i="1" s="1"/>
  <c r="B76" i="1" s="1"/>
  <c r="L149" i="4"/>
  <c r="J149" i="4"/>
  <c r="L147" i="4"/>
  <c r="J147" i="4"/>
  <c r="L143" i="4"/>
  <c r="L142" i="4"/>
  <c r="L141" i="4"/>
  <c r="L140" i="4"/>
  <c r="J140" i="4"/>
  <c r="I142" i="4" s="1"/>
  <c r="A140" i="4"/>
  <c r="K138" i="4"/>
  <c r="L136" i="4"/>
  <c r="J136" i="4"/>
  <c r="L135" i="4"/>
  <c r="L134" i="4"/>
  <c r="K134" i="4"/>
  <c r="J134" i="4"/>
  <c r="J130" i="4"/>
  <c r="A130" i="4"/>
  <c r="J127" i="4"/>
  <c r="J126" i="4"/>
  <c r="J125" i="4"/>
  <c r="K123" i="4"/>
  <c r="J119" i="4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I105" i="4"/>
  <c r="J103" i="4"/>
  <c r="I103" i="4"/>
  <c r="L101" i="4"/>
  <c r="I101" i="4"/>
  <c r="J98" i="4" s="1"/>
  <c r="I123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B24" i="4"/>
  <c r="L24" i="4" s="1"/>
  <c r="J23" i="4"/>
  <c r="E23" i="4"/>
  <c r="E22" i="4"/>
  <c r="E21" i="4"/>
  <c r="E20" i="4"/>
  <c r="E19" i="4"/>
  <c r="J18" i="4"/>
  <c r="E18" i="4"/>
  <c r="E14" i="4"/>
  <c r="E13" i="4"/>
  <c r="L12" i="4"/>
  <c r="J12" i="4"/>
  <c r="C14" i="4"/>
  <c r="J14" i="4" s="1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J127" i="3"/>
  <c r="J126" i="3"/>
  <c r="J125" i="3"/>
  <c r="K123" i="3"/>
  <c r="J119" i="3"/>
  <c r="A119" i="3"/>
  <c r="J115" i="3"/>
  <c r="A115" i="3"/>
  <c r="J114" i="3"/>
  <c r="A114" i="3"/>
  <c r="L110" i="3"/>
  <c r="I110" i="3"/>
  <c r="J108" i="3" s="1"/>
  <c r="L109" i="3"/>
  <c r="L108" i="3"/>
  <c r="I108" i="3"/>
  <c r="I103" i="3"/>
  <c r="L101" i="3"/>
  <c r="L100" i="3"/>
  <c r="L99" i="3"/>
  <c r="L98" i="3"/>
  <c r="I98" i="3"/>
  <c r="J94" i="3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L126" i="4" l="1"/>
  <c r="L128" i="4"/>
  <c r="L127" i="4"/>
  <c r="J123" i="4"/>
  <c r="B128" i="4" s="1"/>
  <c r="B75" i="4"/>
  <c r="B76" i="4" s="1"/>
  <c r="L126" i="3"/>
  <c r="L128" i="3"/>
  <c r="L127" i="3"/>
  <c r="L125" i="3"/>
  <c r="J123" i="3"/>
  <c r="B128" i="3" s="1"/>
  <c r="B75" i="3"/>
  <c r="B76" i="3" s="1"/>
  <c r="I106" i="3"/>
  <c r="J103" i="3" s="1"/>
  <c r="I105" i="3"/>
  <c r="I101" i="3"/>
  <c r="J98" i="3" s="1"/>
  <c r="I141" i="3" s="1"/>
  <c r="J141" i="3" s="1"/>
  <c r="I100" i="3"/>
  <c r="I104" i="3"/>
  <c r="I109" i="3"/>
  <c r="I99" i="3"/>
  <c r="L104" i="3"/>
  <c r="L106" i="3"/>
  <c r="I123" i="3"/>
  <c r="C50" i="4"/>
  <c r="J50" i="4" s="1"/>
  <c r="C50" i="3"/>
  <c r="J50" i="3" s="1"/>
  <c r="J142" i="4"/>
  <c r="A142" i="4"/>
  <c r="L125" i="4"/>
  <c r="B77" i="3"/>
  <c r="J11" i="4"/>
  <c r="B24" i="3"/>
  <c r="I141" i="4"/>
  <c r="J141" i="4" s="1"/>
  <c r="I138" i="4" s="1"/>
  <c r="J138" i="4" s="1"/>
  <c r="C49" i="4" s="1"/>
  <c r="I150" i="4"/>
  <c r="J150" i="4" s="1"/>
  <c r="J148" i="4"/>
  <c r="J24" i="4"/>
  <c r="B77" i="4"/>
  <c r="L148" i="4"/>
  <c r="L106" i="4"/>
  <c r="L105" i="4"/>
  <c r="C13" i="4"/>
  <c r="J13" i="4" s="1"/>
  <c r="I99" i="4"/>
  <c r="L103" i="4"/>
  <c r="I104" i="4"/>
  <c r="J142" i="3"/>
  <c r="A142" i="3"/>
  <c r="C14" i="3"/>
  <c r="J14" i="3" s="1"/>
  <c r="J11" i="3"/>
  <c r="L105" i="3"/>
  <c r="J148" i="3"/>
  <c r="I150" i="3" s="1"/>
  <c r="J150" i="3" s="1"/>
  <c r="L103" i="3"/>
  <c r="L149" i="2"/>
  <c r="J149" i="2"/>
  <c r="L147" i="2"/>
  <c r="J147" i="2"/>
  <c r="L143" i="2"/>
  <c r="L142" i="2"/>
  <c r="L141" i="2"/>
  <c r="L140" i="2"/>
  <c r="J140" i="2"/>
  <c r="I142" i="2" s="1"/>
  <c r="A140" i="2"/>
  <c r="K138" i="2"/>
  <c r="L136" i="2"/>
  <c r="J136" i="2"/>
  <c r="L135" i="2"/>
  <c r="K134" i="2"/>
  <c r="J134" i="2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A115" i="2"/>
  <c r="J114" i="2"/>
  <c r="A114" i="2"/>
  <c r="L110" i="2"/>
  <c r="L109" i="2"/>
  <c r="L108" i="2"/>
  <c r="I108" i="2"/>
  <c r="I103" i="2"/>
  <c r="L101" i="2"/>
  <c r="L100" i="2"/>
  <c r="L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C13" i="1"/>
  <c r="J13" i="1" s="1"/>
  <c r="L126" i="1"/>
  <c r="L149" i="1"/>
  <c r="J149" i="1"/>
  <c r="L148" i="1"/>
  <c r="L147" i="1"/>
  <c r="L143" i="1"/>
  <c r="L142" i="1"/>
  <c r="L141" i="1"/>
  <c r="L140" i="1"/>
  <c r="J140" i="1"/>
  <c r="I142" i="1" s="1"/>
  <c r="A142" i="1" s="1"/>
  <c r="A140" i="1"/>
  <c r="K138" i="1"/>
  <c r="L136" i="1"/>
  <c r="J136" i="1"/>
  <c r="L135" i="1"/>
  <c r="L134" i="1"/>
  <c r="K134" i="1"/>
  <c r="J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A114" i="1"/>
  <c r="L110" i="1"/>
  <c r="L109" i="1"/>
  <c r="L108" i="1"/>
  <c r="I108" i="1"/>
  <c r="I103" i="1"/>
  <c r="L101" i="1"/>
  <c r="L100" i="1"/>
  <c r="L99" i="1"/>
  <c r="L98" i="1"/>
  <c r="I98" i="1"/>
  <c r="J94" i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L24" i="3" l="1"/>
  <c r="J24" i="3"/>
  <c r="I100" i="2"/>
  <c r="I105" i="2"/>
  <c r="I109" i="2"/>
  <c r="I104" i="2"/>
  <c r="I99" i="2"/>
  <c r="I109" i="1"/>
  <c r="I104" i="1"/>
  <c r="I99" i="1"/>
  <c r="L105" i="1"/>
  <c r="L106" i="1"/>
  <c r="L104" i="1"/>
  <c r="I138" i="3"/>
  <c r="J138" i="3" s="1"/>
  <c r="C49" i="3" s="1"/>
  <c r="B77" i="2"/>
  <c r="B150" i="4"/>
  <c r="C51" i="4"/>
  <c r="J51" i="4" s="1"/>
  <c r="C52" i="4" s="1"/>
  <c r="J52" i="4" s="1"/>
  <c r="C15" i="4"/>
  <c r="J15" i="4" s="1"/>
  <c r="J16" i="4" s="1"/>
  <c r="B143" i="4"/>
  <c r="J49" i="4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J49" i="3"/>
  <c r="J142" i="2"/>
  <c r="A142" i="2"/>
  <c r="J49" i="2"/>
  <c r="C50" i="2"/>
  <c r="J50" i="2" s="1"/>
  <c r="I101" i="2"/>
  <c r="J98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J148" i="1"/>
  <c r="L128" i="1"/>
  <c r="J147" i="1"/>
  <c r="I150" i="1" s="1"/>
  <c r="J150" i="1" s="1"/>
  <c r="I101" i="1"/>
  <c r="J98" i="1" s="1"/>
  <c r="I141" i="1" s="1"/>
  <c r="J141" i="1" s="1"/>
  <c r="I123" i="2" l="1"/>
  <c r="I138" i="1"/>
  <c r="J138" i="1" s="1"/>
  <c r="B143" i="1" s="1"/>
  <c r="B143" i="3"/>
  <c r="J135" i="3"/>
  <c r="C40" i="3" s="1"/>
  <c r="J40" i="3" s="1"/>
  <c r="B16" i="4"/>
  <c r="B16" i="3"/>
  <c r="B150" i="2"/>
  <c r="C51" i="2"/>
  <c r="J51" i="2" s="1"/>
  <c r="C52" i="2" s="1"/>
  <c r="J52" i="2" s="1"/>
  <c r="L24" i="2"/>
  <c r="J24" i="2"/>
  <c r="C15" i="2"/>
  <c r="J15" i="2" s="1"/>
  <c r="J16" i="2" s="1"/>
  <c r="I141" i="2"/>
  <c r="J141" i="2" s="1"/>
  <c r="I138" i="2" s="1"/>
  <c r="J138" i="2" s="1"/>
  <c r="B150" i="1"/>
  <c r="C51" i="1"/>
  <c r="J51" i="1" s="1"/>
  <c r="C52" i="1" s="1"/>
  <c r="J52" i="1" s="1"/>
  <c r="B16" i="1"/>
  <c r="C50" i="1"/>
  <c r="J50" i="1" s="1"/>
  <c r="B128" i="1"/>
  <c r="I123" i="1"/>
  <c r="J135" i="1" l="1"/>
  <c r="C40" i="1" s="1"/>
  <c r="J40" i="1" s="1"/>
  <c r="C49" i="1"/>
  <c r="J49" i="1" s="1"/>
  <c r="C49" i="2"/>
  <c r="B143" i="2"/>
  <c r="J135" i="2"/>
  <c r="C40" i="2" s="1"/>
  <c r="J40" i="2" s="1"/>
  <c r="C21" i="4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C30" i="2"/>
  <c r="J30" i="2" s="1"/>
  <c r="C32" i="2"/>
  <c r="J32" i="2" s="1"/>
  <c r="C18" i="2"/>
  <c r="J35" i="1"/>
  <c r="B35" i="1" s="1"/>
  <c r="J25" i="1"/>
  <c r="J25" i="2" l="1"/>
  <c r="B25" i="2" s="1"/>
  <c r="B26" i="2" s="1"/>
  <c r="B25" i="4"/>
  <c r="B26" i="4" s="1"/>
  <c r="J26" i="4"/>
  <c r="B25" i="3"/>
  <c r="B26" i="3" s="1"/>
  <c r="J26" i="3"/>
  <c r="J35" i="2"/>
  <c r="B35" i="2" s="1"/>
  <c r="B25" i="1"/>
  <c r="B26" i="1" s="1"/>
  <c r="J26" i="1"/>
  <c r="J26" i="2" l="1"/>
  <c r="C38" i="4"/>
  <c r="J38" i="4" s="1"/>
  <c r="C38" i="3"/>
  <c r="J38" i="3" s="1"/>
  <c r="C39" i="3" s="1"/>
  <c r="J39" i="3" s="1"/>
  <c r="C38" i="2"/>
  <c r="J38" i="2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 s="1"/>
  <c r="J59" i="4" s="1"/>
  <c r="J63" i="4" s="1"/>
  <c r="B63" i="4" s="1"/>
  <c r="C48" i="3"/>
  <c r="J48" i="3" s="1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C59" i="3" l="1"/>
  <c r="J59" i="3" s="1"/>
  <c r="J63" i="3" s="1"/>
  <c r="B63" i="3" s="1"/>
  <c r="J55" i="3"/>
  <c r="J55" i="4"/>
  <c r="B55" i="4" s="1"/>
  <c r="B71" i="4" s="1"/>
  <c r="B79" i="4" s="1"/>
  <c r="B80" i="4" s="1"/>
  <c r="A84" i="4" s="1"/>
  <c r="J55" i="2"/>
  <c r="B55" i="2" s="1"/>
  <c r="B71" i="2" s="1"/>
  <c r="B71" i="1"/>
  <c r="J71" i="1"/>
  <c r="J71" i="3" l="1"/>
  <c r="B55" i="3"/>
  <c r="B71" i="3" s="1"/>
  <c r="B79" i="3" s="1"/>
  <c r="B80" i="3" s="1"/>
  <c r="A84" i="3" s="1"/>
  <c r="J71" i="4"/>
  <c r="J71" i="2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5750F7AB-2C5D-4C20-B660-8CC4D92AE977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<sst xmlns="http://schemas.openxmlformats.org/spreadsheetml/2006/main" count="1296" uniqueCount="207">
  <si>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</si>
  <si>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</si>
  <si>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</si>
  <si>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</si>
  <si>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</si>
  <si>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</si>
  <si>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</si>
  <si>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</si>
  <si>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</si>
  <si>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</si>
  <si>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</si>
  <si>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</si>
  <si>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</si>
  <si>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</si>
  <si>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</si>
  <si>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</si>
  <si>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</si>
  <si>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</si>
  <si>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</si>
  <si>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</si>
  <si>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</si>
  <si>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</si>
  <si>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</si>
  <si>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</si>
  <si>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</si>
  <si>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</si>
  <si>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</si>
  <si>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</si>
  <si>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</si>
  <si>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</si>
  <si>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</si>
  <si>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</si>
  <si>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</si>
  <si>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</si>
  <si>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</si>
  <si>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</si>
  <si>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</si>
  <si>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</si>
  <si>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</si>
  <si>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</si>
  <si>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</si>
  <si>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</si>
  <si>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</si>
  <si>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</si>
  <si>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</si>
  <si>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</si>
  <si>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</si>
  <si>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</si>
  <si>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</si>
  <si>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</si>
  <si>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</si>
  <si>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</si>
  <si>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</si>
  <si>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</si>
  <si>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</si>
  <si>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</si>
  <si>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</si>
  <si>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</si>
  <si>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</si>
  <si>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</si>
  <si>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</si>
  <si>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</si>
  <si>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</si>
  <si>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</si>
  <si>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</si>
  <si>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</si>
  <si>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</si>
  <si>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</si>
  <si>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</si>
  <si>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</si>
  <si>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</si>
  <si>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</si>
  <si>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</si>
  <si>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</si>
  <si>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</si>
  <si>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</si>
  <si>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</si>
  <si>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</si>
  <si>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</si>
  <si>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</si>
  <si>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</si>
  <si>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</si>
  <si>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</si>
  <si>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</si>
  <si>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</si>
  <si>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</si>
  <si>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</si>
  <si>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</si>
  <si>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</si>
  <si>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</si>
  <si>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</si>
  <si>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</si>
  <si>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</si>
  <si>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</si>
  <si>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</si>
  <si>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</si>
  <si>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</si>
  <si>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</si>
  <si>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</si>
  <si>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</si>
  <si>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</si>
  <si>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</si>
  <si>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</si>
  <si>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</si>
  <si>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</si>
  <si>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</si>
  <si>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</si>
  <si>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</si>
  <si>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</si>
  <si>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</si>
  <si>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</si>
  <si>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</si>
  <si>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</si>
  <si>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</si>
  <si>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</si>
  <si>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</si>
  <si>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</si>
  <si>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</si>
  <si>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</si>
  <si>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</si>
  <si>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</si>
  <si>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</si>
  <si>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</si>
  <si>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</si>
  <si>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</si>
  <si>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</si>
  <si>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</si>
  <si>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</si>
  <si>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</si>
  <si>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</si>
  <si>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</si>
  <si>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</si>
  <si>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</si>
  <si>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</si>
  <si>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</si>
  <si>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</si>
  <si>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</si>
  <si>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</si>
  <si>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</si>
  <si>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</si>
  <si>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</si>
  <si>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</si>
  <si>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</si>
  <si>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</si>
  <si>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</si>
  <si>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</si>
  <si>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</si>
  <si>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</si>
  <si>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</si>
  <si>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</si>
  <si>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</si>
  <si>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</si>
  <si>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</si>
  <si>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</si>
  <si>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</si>
  <si>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</si>
  <si>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</si>
  <si>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</si>
  <si>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</si>
  <si>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</si>
  <si>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</si>
  <si>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</si>
  <si>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</si>
  <si>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</si>
  <si>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</si>
  <si>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</si>
  <si>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</si>
  <si>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</si>
  <si>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</si>
  <si>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</si>
  <si>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</si>
  <si>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</si>
  <si>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</si>
  <si>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</si>
  <si>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</si>
  <si>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</si>
  <si>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</si>
  <si>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</si>
  <si>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</si>
  <si>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</si>
  <si>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</si>
  <si>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</si>
  <si>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</si>
  <si>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</si>
  <si>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</si>
  <si>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</si>
  <si>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</si>
  <si>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</si>
  <si>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</si>
  <si>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</si>
  <si>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</si>
  <si>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</si>
  <si>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</si>
  <si>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Oxidation Catalyst CO Cost Effectiveness Analysis</t>
  </si>
  <si>
    <t>Vendor Estimate (DCL email Aug. 1, 2018)</t>
  </si>
  <si>
    <t>No Reagent needed</t>
  </si>
  <si>
    <t>CO</t>
  </si>
  <si>
    <t>Controlled CO Emissions (tpy)</t>
  </si>
  <si>
    <t>CO Reduction (tpy)</t>
  </si>
  <si>
    <t>Vendor Emissions Reduction Percentage (70%)</t>
  </si>
  <si>
    <t>Diesel Driven Equipment - Black Start Generator</t>
  </si>
  <si>
    <t>Diesel Driven Equipment - Firewater Pump</t>
  </si>
  <si>
    <t>Diesel Driven Equipment - Dormitory Emergency Generator</t>
  </si>
  <si>
    <t>Diesel Driven Equipment - Communications Tower Generator</t>
  </si>
  <si>
    <t>Annual Index:</t>
  </si>
  <si>
    <t>CEPCI</t>
  </si>
  <si>
    <t>Preliminary (July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</si>
</sst>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355">
    <xf numFmtId="0" fontId="0" fillId="0" borderId="0" xfId="0"/>
    <xf numFmtId="0" fontId="4" fillId="0" borderId="0" xfId="4" applyFont="1" applyAlignment="1">
      <alignment horizontal="centerContinuous"/>
    </xf>
    <xf numFmtId="0" fontId="5" fillId="0" borderId="0" xfId="4" applyFont="1"/>
    <xf numFmtId="0" fontId="1" fillId="0" borderId="0" xfId="4" applyFont="1" applyAlignment="1">
      <alignment horizontal="center" wrapText="1"/>
    </xf>
    <xf numFmtId="0" fontId="6" fillId="0" borderId="1" xfId="4" applyFont="1" applyBorder="1"/>
    <xf numFmtId="0" fontId="5" fillId="0" borderId="1" xfId="4" applyFont="1" applyBorder="1" applyAlignment="1">
      <alignment horizontal="center"/>
    </xf>
    <xf numFmtId="0" fontId="1" fillId="0" borderId="1" xfId="4" applyFont="1" applyBorder="1" applyAlignment="1">
      <alignment horizontal="center" wrapText="1"/>
    </xf>
    <xf numFmtId="164" fontId="7" fillId="0" borderId="0" xfId="0" applyNumberFormat="1" applyFont="1"/>
    <xf numFmtId="0" fontId="7" fillId="0" borderId="0" xfId="0" quotePrefix="1" applyFont="1"/>
    <xf numFmtId="0" fontId="5" fillId="0" borderId="0" xfId="0" applyFont="1"/>
    <xf numFmtId="0" fontId="8" fillId="0" borderId="0" xfId="0" applyFont="1" applyAlignment="1">
      <alignment horizontal="centerContinuous"/>
    </xf>
    <xf numFmtId="0" fontId="5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Border="1" applyAlignment="1">
      <alignment horizontal="centerContinuous" wrapText="1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7" fillId="0" borderId="4" xfId="4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Border="1" applyAlignment="1">
      <alignment vertical="center"/>
    </xf>
    <xf numFmtId="164" fontId="2" fillId="0" borderId="8" xfId="4" applyNumberFormat="1" applyFont="1" applyBorder="1" applyAlignment="1">
      <alignment vertical="center"/>
    </xf>
    <xf numFmtId="0" fontId="0" fillId="0" borderId="9" xfId="0" applyBorder="1"/>
    <xf numFmtId="164" fontId="5" fillId="0" borderId="10" xfId="4" applyNumberFormat="1" applyFont="1" applyBorder="1" applyAlignment="1">
      <alignment horizontal="center" vertical="center"/>
    </xf>
    <xf numFmtId="164" fontId="7" fillId="0" borderId="10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Border="1" applyAlignment="1">
      <alignment horizontal="center" vertical="top"/>
    </xf>
    <xf numFmtId="0" fontId="10" fillId="0" borderId="12" xfId="4" applyFont="1" applyBorder="1" applyAlignment="1">
      <alignment horizontal="centerContinuous" vertical="center"/>
    </xf>
    <xf numFmtId="0" fontId="0" fillId="0" borderId="16" xfId="4" applyFont="1" applyBorder="1" applyAlignment="1">
      <alignment horizontal="centerContinuous" vertical="center"/>
    </xf>
    <xf numFmtId="0" fontId="1" fillId="0" borderId="17" xfId="4" applyFont="1" applyBorder="1" applyAlignment="1">
      <alignment horizontal="left" wrapText="1"/>
    </xf>
    <xf numFmtId="0" fontId="0" fillId="0" borderId="18" xfId="0" applyBorder="1"/>
    <xf numFmtId="164" fontId="7" fillId="0" borderId="19" xfId="4" applyNumberFormat="1" applyFont="1" applyBorder="1" applyAlignment="1" applyProtection="1">
      <alignment horizontal="center" vertical="center"/>
      <protection locked="0"/>
    </xf>
    <xf numFmtId="164" fontId="5" fillId="0" borderId="19" xfId="4" applyNumberFormat="1" applyFont="1" applyBorder="1" applyAlignment="1" applyProtection="1">
      <alignment horizontal="center" vertical="center"/>
      <protection locked="0"/>
    </xf>
    <xf numFmtId="0" fontId="5" fillId="0" borderId="19" xfId="4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Border="1" applyAlignment="1">
      <alignment horizontal="center" vertical="top"/>
    </xf>
    <xf numFmtId="0" fontId="10" fillId="0" borderId="21" xfId="4" applyFont="1" applyBorder="1" applyAlignment="1">
      <alignment horizontal="centerContinuous" vertical="center"/>
    </xf>
    <xf numFmtId="0" fontId="0" fillId="0" borderId="23" xfId="4" applyFont="1" applyBorder="1" applyAlignment="1">
      <alignment horizontal="centerContinuous" vertical="center"/>
    </xf>
    <xf numFmtId="0" fontId="0" fillId="0" borderId="13" xfId="0" applyBorder="1"/>
    <xf numFmtId="164" fontId="5" fillId="0" borderId="24" xfId="4" applyNumberFormat="1" applyFont="1" applyBorder="1" applyAlignment="1">
      <alignment horizontal="center" vertical="center"/>
    </xf>
    <xf numFmtId="164" fontId="5" fillId="0" borderId="24" xfId="4" applyNumberFormat="1" applyFont="1" applyBorder="1" applyAlignment="1" applyProtection="1">
      <alignment horizontal="center" vertical="center"/>
      <protection locked="0"/>
    </xf>
    <xf numFmtId="164" fontId="5" fillId="0" borderId="20" xfId="4" applyNumberFormat="1" applyFont="1" applyBorder="1" applyAlignment="1">
      <alignment horizontal="right" vertical="top"/>
    </xf>
    <xf numFmtId="0" fontId="0" fillId="0" borderId="17" xfId="4" applyFont="1" applyBorder="1" applyAlignment="1">
      <alignment horizontal="left" wrapText="1"/>
    </xf>
    <xf numFmtId="164" fontId="5" fillId="0" borderId="19" xfId="4" applyNumberFormat="1" applyFont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Border="1" applyAlignment="1">
      <alignment horizontal="center" vertical="top"/>
    </xf>
    <xf numFmtId="0" fontId="0" fillId="0" borderId="3" xfId="4" applyFont="1" applyBorder="1" applyAlignment="1">
      <alignment horizontal="centerContinuous" vertical="center"/>
    </xf>
    <xf numFmtId="0" fontId="0" fillId="0" borderId="8" xfId="4" applyFont="1" applyBorder="1" applyAlignment="1">
      <alignment horizontal="centerContinuous" vertical="center"/>
    </xf>
    <xf numFmtId="0" fontId="1" fillId="0" borderId="2" xfId="4" applyFont="1" applyBorder="1" applyAlignment="1">
      <alignment horizontal="left" wrapText="1"/>
    </xf>
    <xf numFmtId="0" fontId="0" fillId="0" borderId="27" xfId="0" applyBorder="1"/>
    <xf numFmtId="164" fontId="5" fillId="0" borderId="28" xfId="4" applyNumberFormat="1" applyFont="1" applyBorder="1" applyAlignment="1">
      <alignment horizontal="center" vertical="center"/>
    </xf>
    <xf numFmtId="164" fontId="5" fillId="0" borderId="28" xfId="4" applyNumberFormat="1" applyFont="1" applyBorder="1" applyAlignment="1" applyProtection="1">
      <alignment horizontal="center" vertical="center"/>
      <protection locked="0"/>
    </xf>
    <xf numFmtId="0" fontId="5" fillId="0" borderId="28" xfId="4" applyFont="1" applyBorder="1" applyAlignment="1">
      <alignment horizontal="center" vertical="center"/>
    </xf>
    <xf numFmtId="0" fontId="0" fillId="0" borderId="29" xfId="0" applyBorder="1" applyAlignment="1">
      <alignment horizontal="left"/>
    </xf>
    <xf numFmtId="164" fontId="9" fillId="0" borderId="7" xfId="4" applyNumberFormat="1" applyFont="1" applyBorder="1" applyAlignment="1" applyProtection="1">
      <alignment horizontal="center" vertical="top"/>
      <protection locked="0"/>
    </xf>
    <xf numFmtId="164" fontId="5" fillId="0" borderId="7" xfId="4" applyNumberFormat="1" applyFont="1" applyBorder="1" applyAlignment="1">
      <alignment horizontal="center" vertical="top"/>
    </xf>
    <xf numFmtId="0" fontId="0" fillId="0" borderId="7" xfId="4" applyFont="1" applyBorder="1" applyAlignment="1">
      <alignment horizontal="centerContinuous" vertical="center"/>
    </xf>
    <xf numFmtId="0" fontId="1" fillId="0" borderId="8" xfId="4" applyFont="1" applyBorder="1" applyAlignment="1">
      <alignment horizontal="left" wrapText="1"/>
    </xf>
    <xf numFmtId="164" fontId="5" fillId="0" borderId="14" xfId="4" applyNumberFormat="1" applyFont="1" applyBorder="1" applyAlignment="1">
      <alignment horizontal="right" vertical="top"/>
    </xf>
    <xf numFmtId="0" fontId="0" fillId="0" borderId="12" xfId="4" applyFont="1" applyBorder="1" applyAlignment="1">
      <alignment horizontal="centerContinuous" vertical="center"/>
    </xf>
    <xf numFmtId="0" fontId="0" fillId="0" borderId="21" xfId="4" applyFont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Border="1" applyAlignment="1">
      <alignment horizontal="center" vertical="top"/>
    </xf>
    <xf numFmtId="0" fontId="0" fillId="0" borderId="25" xfId="0" applyBorder="1"/>
    <xf numFmtId="164" fontId="5" fillId="0" borderId="30" xfId="4" applyNumberFormat="1" applyFont="1" applyBorder="1" applyAlignment="1">
      <alignment horizontal="center" vertical="center"/>
    </xf>
    <xf numFmtId="164" fontId="5" fillId="0" borderId="30" xfId="4" applyNumberFormat="1" applyFont="1" applyBorder="1" applyAlignment="1" applyProtection="1">
      <alignment horizontal="center" vertical="center"/>
      <protection locked="0"/>
    </xf>
    <xf numFmtId="0" fontId="5" fillId="0" borderId="30" xfId="4" applyFont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Border="1" applyAlignment="1">
      <alignment horizontal="centerContinuous" vertical="center" shrinkToFit="1"/>
    </xf>
    <xf numFmtId="0" fontId="0" fillId="0" borderId="8" xfId="4" applyFont="1" applyBorder="1" applyAlignment="1">
      <alignment horizontal="centerContinuous" vertical="center" shrinkToFit="1"/>
    </xf>
    <xf numFmtId="0" fontId="0" fillId="0" borderId="26" xfId="0" applyBorder="1"/>
    <xf numFmtId="164" fontId="5" fillId="0" borderId="32" xfId="4" applyNumberFormat="1" applyFont="1" applyBorder="1" applyAlignment="1">
      <alignment horizontal="center" vertical="center"/>
    </xf>
    <xf numFmtId="164" fontId="5" fillId="0" borderId="32" xfId="4" applyNumberFormat="1" applyFont="1" applyBorder="1" applyAlignment="1" applyProtection="1">
      <alignment horizontal="center" vertical="center"/>
      <protection locked="0"/>
    </xf>
    <xf numFmtId="0" fontId="5" fillId="0" borderId="32" xfId="4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2" fillId="0" borderId="34" xfId="4" applyFont="1" applyBorder="1" applyAlignment="1" applyProtection="1">
      <alignment vertical="top"/>
      <protection locked="0"/>
    </xf>
    <xf numFmtId="164" fontId="13" fillId="0" borderId="5" xfId="4" applyNumberFormat="1" applyFont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Border="1" applyAlignment="1">
      <alignment horizontal="center"/>
    </xf>
    <xf numFmtId="0" fontId="2" fillId="0" borderId="3" xfId="4" applyFont="1" applyBorder="1" applyAlignment="1" applyProtection="1">
      <alignment horizontal="centerContinuous" vertical="center"/>
      <protection locked="0"/>
    </xf>
    <xf numFmtId="0" fontId="0" fillId="0" borderId="8" xfId="4" applyFont="1" applyBorder="1" applyAlignment="1" applyProtection="1">
      <alignment horizontal="centerContinuous" vertical="center"/>
      <protection locked="0"/>
    </xf>
    <xf numFmtId="0" fontId="0" fillId="0" borderId="5" xfId="0" applyBorder="1"/>
    <xf numFmtId="164" fontId="7" fillId="0" borderId="6" xfId="4" applyNumberFormat="1" applyFont="1" applyBorder="1" applyAlignment="1" applyProtection="1">
      <alignment horizontal="center" vertical="center"/>
      <protection locked="0"/>
    </xf>
    <xf numFmtId="164" fontId="5" fillId="0" borderId="6" xfId="4" applyNumberFormat="1" applyFont="1" applyBorder="1" applyAlignment="1" applyProtection="1">
      <alignment horizontal="center" vertical="center"/>
      <protection locked="0"/>
    </xf>
    <xf numFmtId="0" fontId="5" fillId="0" borderId="6" xfId="4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 wrapText="1" indent="2"/>
    </xf>
    <xf numFmtId="164" fontId="9" fillId="0" borderId="0" xfId="4" applyNumberFormat="1" applyFont="1" applyAlignment="1" applyProtection="1">
      <alignment horizontal="center" vertical="top"/>
      <protection locked="0"/>
    </xf>
    <xf numFmtId="164" fontId="5" fillId="0" borderId="0" xfId="4" applyNumberFormat="1" applyFont="1" applyAlignment="1">
      <alignment horizontal="center" vertical="top"/>
    </xf>
    <xf numFmtId="9" fontId="5" fillId="0" borderId="0" xfId="4" applyNumberFormat="1" applyFont="1" applyAlignment="1">
      <alignment horizontal="center" vertical="top"/>
    </xf>
    <xf numFmtId="0" fontId="0" fillId="0" borderId="0" xfId="4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7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/>
    </xf>
    <xf numFmtId="0" fontId="0" fillId="0" borderId="3" xfId="0" applyBorder="1" applyAlignment="1">
      <alignment horizontal="left"/>
    </xf>
    <xf numFmtId="0" fontId="5" fillId="0" borderId="7" xfId="4" applyFont="1" applyBorder="1" applyAlignment="1">
      <alignment horizontal="center"/>
    </xf>
    <xf numFmtId="0" fontId="0" fillId="0" borderId="7" xfId="0" applyBorder="1"/>
    <xf numFmtId="0" fontId="1" fillId="0" borderId="8" xfId="4" applyFont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Border="1" applyAlignment="1">
      <alignment horizontal="center" vertical="center"/>
    </xf>
    <xf numFmtId="0" fontId="5" fillId="0" borderId="6" xfId="4" applyFont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Border="1" applyAlignment="1">
      <alignment horizontal="right" vertical="top"/>
    </xf>
    <xf numFmtId="9" fontId="5" fillId="0" borderId="36" xfId="4" applyNumberFormat="1" applyFont="1" applyBorder="1" applyAlignment="1">
      <alignment horizontal="center" vertical="top"/>
    </xf>
    <xf numFmtId="0" fontId="0" fillId="0" borderId="35" xfId="4" applyFont="1" applyBorder="1" applyAlignment="1">
      <alignment horizontal="centerContinuous" vertical="center"/>
    </xf>
    <xf numFmtId="0" fontId="0" fillId="0" borderId="37" xfId="4" applyFont="1" applyBorder="1" applyAlignment="1">
      <alignment horizontal="centerContinuous" vertical="center"/>
    </xf>
    <xf numFmtId="164" fontId="2" fillId="0" borderId="26" xfId="4" applyNumberFormat="1" applyFont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Border="1" applyAlignment="1">
      <alignment horizontal="center" vertical="top"/>
    </xf>
    <xf numFmtId="0" fontId="0" fillId="0" borderId="34" xfId="4" applyFont="1" applyBorder="1" applyAlignment="1" applyProtection="1">
      <alignment horizontal="centerContinuous" vertical="center"/>
      <protection locked="0"/>
    </xf>
    <xf numFmtId="0" fontId="1" fillId="0" borderId="39" xfId="4" applyFont="1" applyBorder="1" applyAlignment="1" applyProtection="1">
      <alignment horizontal="centerContinuous" vertical="center"/>
      <protection locked="0"/>
    </xf>
    <xf numFmtId="0" fontId="1" fillId="0" borderId="0" xfId="4" applyFont="1" applyAlignment="1">
      <alignment horizontal="left" wrapText="1"/>
    </xf>
    <xf numFmtId="0" fontId="1" fillId="0" borderId="12" xfId="4" applyFont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Border="1" applyAlignment="1" applyProtection="1">
      <alignment horizontal="right" vertical="center"/>
      <protection locked="0"/>
    </xf>
    <xf numFmtId="9" fontId="1" fillId="0" borderId="40" xfId="4" applyNumberFormat="1" applyFont="1" applyBorder="1" applyAlignment="1" applyProtection="1">
      <alignment horizontal="center" vertical="center"/>
      <protection locked="0"/>
    </xf>
    <xf numFmtId="0" fontId="0" fillId="0" borderId="12" xfId="4" applyFont="1" applyBorder="1" applyAlignment="1" applyProtection="1">
      <alignment horizontal="centerContinuous" vertical="center"/>
      <protection locked="0"/>
    </xf>
    <xf numFmtId="0" fontId="0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applyFont="1" applyBorder="1" applyAlignment="1">
      <alignment horizontal="left" wrapText="1"/>
    </xf>
    <xf numFmtId="0" fontId="5" fillId="0" borderId="0" xfId="4" applyFont="1" applyAlignment="1">
      <alignment wrapText="1"/>
    </xf>
    <xf numFmtId="0" fontId="1" fillId="0" borderId="5" xfId="4" applyFont="1" applyBorder="1" applyAlignment="1">
      <alignment vertical="center" wrapText="1"/>
    </xf>
    <xf numFmtId="0" fontId="5" fillId="0" borderId="4" xfId="4" applyFont="1" applyBorder="1" applyAlignment="1">
      <alignment horizontal="left" vertical="center"/>
    </xf>
    <xf numFmtId="0" fontId="10" fillId="0" borderId="15" xfId="4" applyFont="1" applyBorder="1" applyAlignment="1" applyProtection="1">
      <alignment horizontal="centerContinuous" vertical="center"/>
      <protection locked="0"/>
    </xf>
    <xf numFmtId="0" fontId="1" fillId="0" borderId="16" xfId="4" applyFont="1" applyBorder="1" applyAlignment="1" applyProtection="1">
      <alignment horizontal="centerContinuous" vertical="center"/>
      <protection locked="0"/>
    </xf>
    <xf numFmtId="0" fontId="0" fillId="0" borderId="34" xfId="4" applyFont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Border="1" applyAlignment="1" applyProtection="1">
      <alignment horizontal="right" vertical="center"/>
      <protection locked="0"/>
    </xf>
    <xf numFmtId="9" fontId="0" fillId="0" borderId="41" xfId="4" applyNumberFormat="1" applyFont="1" applyBorder="1" applyAlignment="1" applyProtection="1">
      <alignment horizontal="center" vertical="center"/>
      <protection locked="0"/>
    </xf>
    <xf numFmtId="0" fontId="10" fillId="0" borderId="38" xfId="4" applyFont="1" applyBorder="1" applyAlignment="1" applyProtection="1">
      <alignment horizontal="centerContinuous" vertical="center" shrinkToFit="1"/>
      <protection locked="0"/>
    </xf>
    <xf numFmtId="0" fontId="0" fillId="0" borderId="39" xfId="4" applyFont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Border="1" applyAlignment="1">
      <alignment horizontal="left" wrapText="1"/>
    </xf>
    <xf numFmtId="0" fontId="0" fillId="0" borderId="4" xfId="4" applyFont="1" applyBorder="1" applyAlignment="1">
      <alignment horizontal="left" vertical="center"/>
    </xf>
    <xf numFmtId="0" fontId="2" fillId="0" borderId="34" xfId="4" applyFont="1" applyBorder="1" applyAlignment="1" applyProtection="1">
      <alignment vertical="center"/>
      <protection locked="0"/>
    </xf>
    <xf numFmtId="164" fontId="2" fillId="0" borderId="26" xfId="4" applyNumberFormat="1" applyFont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Border="1" applyAlignment="1" applyProtection="1">
      <alignment horizontal="centerContinuous" vertical="center"/>
      <protection locked="0"/>
    </xf>
    <xf numFmtId="0" fontId="2" fillId="0" borderId="39" xfId="4" applyFont="1" applyBorder="1" applyAlignment="1" applyProtection="1">
      <alignment horizontal="centerContinuous" vertical="center"/>
      <protection locked="0"/>
    </xf>
    <xf numFmtId="9" fontId="5" fillId="0" borderId="0" xfId="4" applyNumberFormat="1" applyFont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12" xfId="4" applyFont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horizontal="centerContinuous" vertical="center"/>
      <protection locked="0"/>
    </xf>
    <xf numFmtId="0" fontId="5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quotePrefix="1" applyFont="1" applyBorder="1" applyAlignment="1">
      <alignment horizontal="left" wrapText="1"/>
    </xf>
    <xf numFmtId="0" fontId="0" fillId="0" borderId="21" xfId="4" applyFont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Border="1" applyAlignment="1" applyProtection="1">
      <alignment horizontal="right" vertical="center"/>
      <protection locked="0"/>
    </xf>
    <xf numFmtId="9" fontId="0" fillId="0" borderId="17" xfId="4" applyNumberFormat="1" applyFont="1" applyBorder="1" applyAlignment="1" applyProtection="1">
      <alignment horizontal="center" vertical="center"/>
      <protection locked="0"/>
    </xf>
    <xf numFmtId="0" fontId="0" fillId="0" borderId="15" xfId="4" applyFont="1" applyBorder="1" applyAlignment="1" applyProtection="1">
      <alignment horizontal="centerContinuous" vertical="center"/>
      <protection locked="0"/>
    </xf>
    <xf numFmtId="0" fontId="5" fillId="0" borderId="23" xfId="4" applyFont="1" applyBorder="1" applyAlignment="1" applyProtection="1">
      <alignment horizontal="centerContinuous" vertical="center"/>
      <protection locked="0"/>
    </xf>
    <xf numFmtId="165" fontId="1" fillId="0" borderId="40" xfId="4" applyNumberFormat="1" applyFont="1" applyBorder="1" applyAlignment="1" applyProtection="1">
      <alignment horizontal="center" vertical="center"/>
      <protection locked="0"/>
    </xf>
    <xf numFmtId="0" fontId="1" fillId="0" borderId="22" xfId="4" applyFont="1" applyBorder="1" applyAlignment="1" applyProtection="1">
      <alignment horizontal="centerContinuous" vertical="center"/>
      <protection locked="0"/>
    </xf>
    <xf numFmtId="0" fontId="1" fillId="0" borderId="17" xfId="4" quotePrefix="1" applyFont="1" applyBorder="1" applyAlignment="1">
      <alignment horizontal="left" wrapText="1"/>
    </xf>
    <xf numFmtId="0" fontId="0" fillId="0" borderId="4" xfId="4" applyFont="1" applyBorder="1" applyAlignment="1" applyProtection="1">
      <alignment horizontal="left" vertical="center"/>
      <protection locked="0"/>
    </xf>
    <xf numFmtId="0" fontId="0" fillId="0" borderId="21" xfId="4" applyFont="1" applyBorder="1" applyAlignment="1">
      <alignment horizontal="left" vertical="center" indent="2"/>
    </xf>
    <xf numFmtId="0" fontId="1" fillId="0" borderId="22" xfId="4" applyFont="1" applyBorder="1" applyAlignment="1">
      <alignment horizontal="centerContinuous" vertical="center"/>
    </xf>
    <xf numFmtId="0" fontId="5" fillId="0" borderId="23" xfId="4" applyFont="1" applyBorder="1" applyAlignment="1">
      <alignment horizontal="centerContinuous" vertical="center"/>
    </xf>
    <xf numFmtId="0" fontId="5" fillId="0" borderId="5" xfId="4" applyFont="1" applyBorder="1" applyAlignment="1">
      <alignment vertical="center" wrapText="1"/>
    </xf>
    <xf numFmtId="164" fontId="1" fillId="0" borderId="44" xfId="4" applyNumberFormat="1" applyFont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Border="1" applyAlignment="1">
      <alignment vertical="center"/>
    </xf>
    <xf numFmtId="0" fontId="5" fillId="0" borderId="29" xfId="4" applyFont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Border="1" applyAlignment="1" applyProtection="1">
      <alignment horizontal="center" vertical="center"/>
      <protection locked="0"/>
    </xf>
    <xf numFmtId="0" fontId="1" fillId="0" borderId="36" xfId="4" applyFont="1" applyBorder="1" applyAlignment="1" applyProtection="1">
      <alignment horizontal="centerContinuous" vertical="center"/>
      <protection locked="0"/>
    </xf>
    <xf numFmtId="0" fontId="5" fillId="0" borderId="37" xfId="4" applyFont="1" applyBorder="1" applyAlignment="1" applyProtection="1">
      <alignment horizontal="centerContinuous" vertical="center"/>
      <protection locked="0"/>
    </xf>
    <xf numFmtId="0" fontId="1" fillId="0" borderId="42" xfId="4" applyFont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Border="1" applyAlignment="1" applyProtection="1">
      <alignment horizontal="centerContinuous" vertical="center"/>
      <protection locked="0"/>
    </xf>
    <xf numFmtId="0" fontId="2" fillId="0" borderId="0" xfId="4" applyFont="1" applyAlignment="1" applyProtection="1">
      <alignment vertical="center"/>
      <protection locked="0"/>
    </xf>
    <xf numFmtId="164" fontId="2" fillId="0" borderId="0" xfId="4" applyNumberFormat="1" applyFont="1" applyAlignment="1" applyProtection="1">
      <alignment horizontal="right" vertical="center"/>
      <protection locked="0"/>
    </xf>
    <xf numFmtId="9" fontId="0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Border="1" applyAlignment="1" applyProtection="1">
      <alignment horizontal="right" vertical="center"/>
      <protection locked="0"/>
    </xf>
    <xf numFmtId="165" fontId="1" fillId="0" borderId="42" xfId="4" applyNumberFormat="1" applyFont="1" applyBorder="1" applyAlignment="1" applyProtection="1">
      <alignment horizontal="center" vertical="center"/>
      <protection locked="0"/>
    </xf>
    <xf numFmtId="0" fontId="0" fillId="0" borderId="9" xfId="4" applyFont="1" applyBorder="1" applyAlignment="1" applyProtection="1">
      <alignment vertical="center"/>
      <protection locked="0"/>
    </xf>
    <xf numFmtId="0" fontId="9" fillId="0" borderId="46" xfId="4" applyFont="1" applyBorder="1" applyAlignment="1" applyProtection="1">
      <alignment horizontal="right" vertical="center" wrapText="1"/>
      <protection locked="0"/>
    </xf>
    <xf numFmtId="0" fontId="1" fillId="2" borderId="47" xfId="4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 applyProtection="1">
      <alignment horizontal="centerContinuous" vertical="center"/>
      <protection locked="0"/>
    </xf>
    <xf numFmtId="0" fontId="5" fillId="0" borderId="11" xfId="4" applyFont="1" applyBorder="1" applyAlignment="1" applyProtection="1">
      <alignment horizontal="centerContinuous" vertical="center"/>
      <protection locked="0"/>
    </xf>
    <xf numFmtId="0" fontId="1" fillId="0" borderId="48" xfId="4" quotePrefix="1" applyFont="1" applyBorder="1" applyAlignment="1">
      <alignment horizontal="left" wrapText="1"/>
    </xf>
    <xf numFmtId="0" fontId="5" fillId="0" borderId="5" xfId="4" applyFont="1" applyBorder="1"/>
    <xf numFmtId="0" fontId="1" fillId="0" borderId="6" xfId="4" applyFont="1" applyBorder="1" applyAlignment="1">
      <alignment horizontal="center" vertical="center"/>
    </xf>
    <xf numFmtId="0" fontId="1" fillId="0" borderId="6" xfId="4" applyFont="1" applyBorder="1" applyAlignment="1">
      <alignment horizontal="center"/>
    </xf>
    <xf numFmtId="0" fontId="0" fillId="0" borderId="6" xfId="0" applyBorder="1"/>
    <xf numFmtId="0" fontId="1" fillId="0" borderId="21" xfId="4" applyFont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Border="1" applyAlignment="1" applyProtection="1">
      <alignment horizontal="center" vertical="center"/>
      <protection locked="0"/>
    </xf>
    <xf numFmtId="0" fontId="5" fillId="0" borderId="22" xfId="4" applyFont="1" applyBorder="1" applyAlignment="1" applyProtection="1">
      <alignment horizontal="centerContinuous" vertical="center"/>
      <protection locked="0"/>
    </xf>
    <xf numFmtId="0" fontId="0" fillId="0" borderId="35" xfId="4" applyFont="1" applyBorder="1" applyAlignment="1" applyProtection="1">
      <alignment vertical="center"/>
      <protection locked="0"/>
    </xf>
    <xf numFmtId="168" fontId="1" fillId="0" borderId="25" xfId="4" applyNumberFormat="1" applyFont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Border="1" applyAlignment="1">
      <alignment horizontal="center" vertical="center"/>
    </xf>
    <xf numFmtId="0" fontId="5" fillId="0" borderId="36" xfId="4" applyFont="1" applyBorder="1" applyAlignment="1" applyProtection="1">
      <alignment horizontal="centerContinuous" vertical="center"/>
      <protection locked="0"/>
    </xf>
    <xf numFmtId="0" fontId="5" fillId="0" borderId="6" xfId="4" applyFont="1" applyBorder="1" applyAlignment="1">
      <alignment horizontal="center"/>
    </xf>
    <xf numFmtId="0" fontId="5" fillId="0" borderId="6" xfId="4" applyFont="1" applyBorder="1"/>
    <xf numFmtId="0" fontId="5" fillId="0" borderId="4" xfId="4" applyFont="1" applyBorder="1" applyAlignment="1">
      <alignment horizontal="left"/>
    </xf>
    <xf numFmtId="0" fontId="2" fillId="0" borderId="3" xfId="4" applyFont="1" applyBorder="1" applyAlignment="1" applyProtection="1">
      <alignment vertical="center"/>
      <protection locked="0"/>
    </xf>
    <xf numFmtId="164" fontId="2" fillId="0" borderId="5" xfId="4" applyNumberFormat="1" applyFont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Border="1" applyAlignment="1" applyProtection="1">
      <alignment horizontal="centerContinuous" vertical="center"/>
      <protection locked="0"/>
    </xf>
    <xf numFmtId="0" fontId="1" fillId="0" borderId="8" xfId="4" applyFont="1" applyBorder="1" applyAlignment="1" applyProtection="1">
      <alignment horizontal="centerContinuous" vertical="center"/>
      <protection locked="0"/>
    </xf>
    <xf numFmtId="9" fontId="0" fillId="0" borderId="0" xfId="0" applyNumberFormat="1" applyAlignment="1">
      <alignment horizontal="center"/>
    </xf>
    <xf numFmtId="9" fontId="2" fillId="0" borderId="2" xfId="4" applyNumberFormat="1" applyFont="1" applyBorder="1" applyAlignment="1">
      <alignment horizontal="center" vertical="center"/>
    </xf>
    <xf numFmtId="164" fontId="2" fillId="0" borderId="7" xfId="4" applyNumberFormat="1" applyFont="1" applyBorder="1" applyAlignment="1" applyProtection="1">
      <alignment horizontal="centerContinuous" vertical="center"/>
      <protection locked="0"/>
    </xf>
    <xf numFmtId="164" fontId="1" fillId="0" borderId="8" xfId="4" applyNumberFormat="1" applyFont="1" applyBorder="1" applyAlignment="1" applyProtection="1">
      <alignment horizontal="centerContinuous" vertical="center"/>
      <protection locked="0"/>
    </xf>
    <xf numFmtId="164" fontId="7" fillId="0" borderId="6" xfId="4" applyNumberFormat="1" applyFont="1" applyBorder="1" applyAlignment="1">
      <alignment horizontal="center" vertical="center"/>
    </xf>
    <xf numFmtId="0" fontId="1" fillId="0" borderId="0" xfId="4" applyFont="1" applyAlignment="1" applyProtection="1">
      <alignment vertical="center"/>
      <protection locked="0"/>
    </xf>
    <xf numFmtId="164" fontId="1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 wrapText="1"/>
    </xf>
    <xf numFmtId="0" fontId="1" fillId="0" borderId="0" xfId="4" applyFont="1" applyAlignment="1" applyProtection="1">
      <alignment horizontal="center" vertical="center"/>
      <protection locked="0"/>
    </xf>
    <xf numFmtId="0" fontId="1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/>
    </xf>
    <xf numFmtId="2" fontId="1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>
      <alignment horizontal="center" wrapText="1"/>
    </xf>
    <xf numFmtId="0" fontId="0" fillId="0" borderId="48" xfId="4" applyFont="1" applyBorder="1" applyAlignment="1">
      <alignment vertical="center"/>
    </xf>
    <xf numFmtId="4" fontId="1" fillId="0" borderId="48" xfId="4" applyNumberFormat="1" applyFont="1" applyBorder="1" applyAlignment="1">
      <alignment horizontal="center" vertical="center"/>
    </xf>
    <xf numFmtId="0" fontId="1" fillId="0" borderId="49" xfId="4" applyFont="1" applyBorder="1" applyAlignment="1">
      <alignment horizontal="left" wrapText="1"/>
    </xf>
    <xf numFmtId="0" fontId="1" fillId="0" borderId="0" xfId="4" applyFont="1" applyAlignment="1" applyProtection="1">
      <alignment horizontal="left" vertical="center"/>
      <protection locked="0"/>
    </xf>
    <xf numFmtId="0" fontId="0" fillId="0" borderId="41" xfId="4" applyFont="1" applyBorder="1" applyAlignment="1" applyProtection="1">
      <alignment vertical="center"/>
      <protection locked="0"/>
    </xf>
    <xf numFmtId="4" fontId="1" fillId="0" borderId="41" xfId="4" applyNumberFormat="1" applyFont="1" applyBorder="1" applyAlignment="1" applyProtection="1">
      <alignment horizontal="center" vertical="center"/>
      <protection locked="0"/>
    </xf>
    <xf numFmtId="0" fontId="0" fillId="0" borderId="0" xfId="4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horizontal="center" vertical="center"/>
      <protection locked="0"/>
    </xf>
    <xf numFmtId="0" fontId="1" fillId="0" borderId="9" xfId="4" applyFont="1" applyBorder="1" applyAlignment="1" applyProtection="1">
      <alignment vertical="center"/>
      <protection locked="0"/>
    </xf>
    <xf numFmtId="164" fontId="1" fillId="0" borderId="48" xfId="4" applyNumberFormat="1" applyFont="1" applyBorder="1" applyAlignment="1" applyProtection="1">
      <alignment horizontal="right" vertical="center"/>
      <protection locked="0"/>
    </xf>
    <xf numFmtId="0" fontId="2" fillId="0" borderId="35" xfId="4" applyFont="1" applyBorder="1" applyAlignment="1" applyProtection="1">
      <alignment vertical="center"/>
      <protection locked="0"/>
    </xf>
    <xf numFmtId="164" fontId="2" fillId="0" borderId="42" xfId="4" applyNumberFormat="1" applyFont="1" applyBorder="1" applyAlignment="1" applyProtection="1">
      <alignment horizontal="right" vertical="center"/>
      <protection locked="0"/>
    </xf>
    <xf numFmtId="0" fontId="2" fillId="0" borderId="0" xfId="4" applyFont="1" applyAlignment="1">
      <alignment horizontal="center" vertical="center"/>
    </xf>
    <xf numFmtId="0" fontId="0" fillId="0" borderId="34" xfId="4" applyFont="1" applyBorder="1" applyAlignment="1">
      <alignment horizontal="left" vertical="center"/>
    </xf>
    <xf numFmtId="164" fontId="15" fillId="0" borderId="41" xfId="4" applyNumberFormat="1" applyFont="1" applyBorder="1" applyAlignment="1" applyProtection="1">
      <alignment horizontal="right" vertical="center"/>
      <protection locked="0"/>
    </xf>
    <xf numFmtId="0" fontId="1" fillId="0" borderId="0" xfId="4" applyFont="1" applyAlignment="1">
      <alignment horizontal="left" vertical="center"/>
    </xf>
    <xf numFmtId="164" fontId="1" fillId="0" borderId="0" xfId="4" applyNumberFormat="1" applyFont="1" applyAlignment="1" applyProtection="1">
      <alignment horizontal="right" vertical="center"/>
      <protection locked="0"/>
    </xf>
    <xf numFmtId="0" fontId="2" fillId="0" borderId="50" xfId="4" applyFont="1" applyBorder="1" applyAlignment="1" applyProtection="1">
      <alignment vertical="center"/>
      <protection locked="0"/>
    </xf>
    <xf numFmtId="0" fontId="1" fillId="0" borderId="51" xfId="4" applyFont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Border="1" applyAlignment="1" applyProtection="1">
      <alignment horizontal="center" vertical="center"/>
      <protection locked="0"/>
    </xf>
    <xf numFmtId="0" fontId="1" fillId="0" borderId="52" xfId="4" applyFont="1" applyBorder="1" applyAlignment="1" applyProtection="1">
      <alignment horizontal="center" vertical="center"/>
      <protection locked="0"/>
    </xf>
    <xf numFmtId="0" fontId="1" fillId="0" borderId="53" xfId="4" applyFont="1" applyBorder="1" applyAlignment="1" applyProtection="1">
      <alignment vertical="center"/>
      <protection locked="0"/>
    </xf>
    <xf numFmtId="0" fontId="1" fillId="0" borderId="54" xfId="4" applyFont="1" applyBorder="1" applyAlignment="1" applyProtection="1">
      <alignment horizontal="center" vertical="center"/>
      <protection locked="0"/>
    </xf>
    <xf numFmtId="164" fontId="1" fillId="0" borderId="54" xfId="4" applyNumberFormat="1" applyFont="1" applyBorder="1" applyAlignment="1" applyProtection="1">
      <alignment horizontal="center" vertical="center"/>
      <protection locked="0"/>
    </xf>
    <xf numFmtId="0" fontId="1" fillId="0" borderId="55" xfId="4" applyFont="1" applyBorder="1" applyAlignment="1" applyProtection="1">
      <alignment horizontal="center" vertical="center"/>
      <protection locked="0"/>
    </xf>
    <xf numFmtId="0" fontId="1" fillId="0" borderId="1" xfId="4" applyFont="1" applyBorder="1" applyAlignment="1">
      <alignment horizontal="center"/>
    </xf>
    <xf numFmtId="0" fontId="7" fillId="0" borderId="38" xfId="4" applyFont="1" applyBorder="1"/>
    <xf numFmtId="0" fontId="5" fillId="0" borderId="38" xfId="4" applyFont="1" applyBorder="1" applyAlignment="1">
      <alignment horizontal="center"/>
    </xf>
    <xf numFmtId="0" fontId="1" fillId="0" borderId="38" xfId="4" applyFont="1" applyBorder="1" applyAlignment="1">
      <alignment horizontal="center"/>
    </xf>
    <xf numFmtId="0" fontId="7" fillId="0" borderId="56" xfId="4" applyFont="1" applyBorder="1" applyAlignment="1">
      <alignment horizontal="center"/>
    </xf>
    <xf numFmtId="0" fontId="7" fillId="0" borderId="0" xfId="4" applyFont="1"/>
    <xf numFmtId="0" fontId="7" fillId="0" borderId="4" xfId="4" applyFont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Alignment="1">
      <alignment horizontal="center"/>
    </xf>
    <xf numFmtId="169" fontId="5" fillId="0" borderId="5" xfId="4" applyNumberFormat="1" applyFont="1" applyBorder="1" applyAlignment="1">
      <alignment horizontal="center"/>
    </xf>
    <xf numFmtId="169" fontId="5" fillId="0" borderId="6" xfId="4" applyNumberFormat="1" applyFont="1" applyBorder="1" applyAlignment="1">
      <alignment horizontal="center"/>
    </xf>
    <xf numFmtId="0" fontId="5" fillId="0" borderId="0" xfId="4" applyFont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2" fontId="1" fillId="0" borderId="5" xfId="4" applyNumberFormat="1" applyFont="1" applyBorder="1" applyAlignment="1" applyProtection="1">
      <alignment horizontal="center" vertical="center"/>
      <protection locked="0"/>
    </xf>
    <xf numFmtId="170" fontId="2" fillId="0" borderId="6" xfId="4" applyNumberFormat="1" applyFont="1" applyBorder="1" applyAlignment="1" applyProtection="1">
      <alignment horizontal="center" vertical="center"/>
      <protection locked="0"/>
    </xf>
    <xf numFmtId="0" fontId="9" fillId="0" borderId="49" xfId="4" applyFont="1" applyBorder="1" applyAlignment="1" applyProtection="1">
      <alignment horizontal="center"/>
      <protection locked="0"/>
    </xf>
    <xf numFmtId="2" fontId="1" fillId="0" borderId="7" xfId="4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2" fontId="1" fillId="0" borderId="6" xfId="4" applyNumberFormat="1" applyFont="1" applyBorder="1" applyAlignment="1" applyProtection="1">
      <alignment horizontal="center" vertical="center"/>
      <protection locked="0"/>
    </xf>
    <xf numFmtId="170" fontId="9" fillId="0" borderId="49" xfId="4" applyNumberFormat="1" applyFont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Alignment="1">
      <alignment horizontal="center"/>
    </xf>
    <xf numFmtId="0" fontId="9" fillId="0" borderId="57" xfId="4" applyFont="1" applyBorder="1" applyAlignment="1" applyProtection="1">
      <alignment horizontal="center"/>
      <protection locked="0"/>
    </xf>
    <xf numFmtId="171" fontId="5" fillId="0" borderId="6" xfId="4" applyNumberFormat="1" applyFont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Border="1" applyAlignment="1">
      <alignment horizontal="center" vertical="center"/>
    </xf>
    <xf numFmtId="2" fontId="0" fillId="0" borderId="56" xfId="4" applyNumberFormat="1" applyFont="1" applyBorder="1" applyAlignment="1" applyProtection="1">
      <alignment horizontal="center" vertical="center"/>
      <protection locked="0"/>
    </xf>
    <xf numFmtId="2" fontId="0" fillId="0" borderId="0" xfId="4" applyNumberFormat="1" applyFont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Border="1" applyAlignment="1">
      <alignment horizontal="center"/>
    </xf>
    <xf numFmtId="0" fontId="1" fillId="0" borderId="58" xfId="4" applyFont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172" fontId="0" fillId="0" borderId="0" xfId="1" applyNumberFormat="1" applyFont="1" applyFill="1"/>
    <xf numFmtId="167" fontId="5" fillId="0" borderId="0" xfId="4" applyNumberFormat="1" applyFont="1" applyAlignment="1">
      <alignment horizontal="center"/>
    </xf>
    <xf numFmtId="166" fontId="0" fillId="0" borderId="0" xfId="2" applyNumberFormat="1" applyFont="1"/>
    <xf numFmtId="0" fontId="5" fillId="0" borderId="0" xfId="4" applyFont="1" applyAlignment="1">
      <alignment horizontal="right" vertical="center"/>
    </xf>
    <xf numFmtId="2" fontId="5" fillId="0" borderId="0" xfId="4" applyNumberFormat="1" applyFont="1" applyAlignment="1">
      <alignment vertical="center"/>
    </xf>
    <xf numFmtId="0" fontId="5" fillId="0" borderId="0" xfId="4" quotePrefix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0" fillId="0" borderId="49" xfId="4" applyFont="1" applyBorder="1" applyAlignment="1">
      <alignment horizontal="left" wrapText="1"/>
    </xf>
    <xf numFmtId="0" fontId="0" fillId="0" borderId="0" xfId="4" applyFont="1" applyAlignment="1" applyProtection="1">
      <alignment horizontal="center" vertical="center"/>
      <protection locked="0"/>
    </xf>
    <xf numFmtId="0" fontId="0" fillId="0" borderId="17" xfId="4" applyFont="1" applyBorder="1" applyAlignment="1" applyProtection="1">
      <alignment vertical="center"/>
      <protection locked="0"/>
    </xf>
    <xf numFmtId="4" fontId="1" fillId="0" borderId="40" xfId="4" applyNumberFormat="1" applyFont="1" applyBorder="1" applyAlignment="1">
      <alignment horizontal="center" vertical="center"/>
    </xf>
    <xf numFmtId="164" fontId="1" fillId="0" borderId="48" xfId="4" applyNumberFormat="1" applyFont="1" applyBorder="1" applyAlignment="1" applyProtection="1">
      <alignment horizontal="center" vertical="center"/>
      <protection locked="0"/>
    </xf>
    <xf numFmtId="164" fontId="2" fillId="0" borderId="42" xfId="4" applyNumberFormat="1" applyFont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Border="1" applyAlignment="1">
      <alignment horizontal="left" wrapText="1"/>
    </xf>
    <xf numFmtId="0" fontId="2" fillId="0" borderId="2" xfId="4" applyFont="1" applyBorder="1" applyAlignment="1">
      <alignment horizontal="center" vertical="center"/>
    </xf>
    <xf numFmtId="0" fontId="7" fillId="0" borderId="2" xfId="6" applyFont="1" applyBorder="1" applyAlignment="1">
      <alignment horizontal="center"/>
    </xf>
    <xf numFmtId="0" fontId="7" fillId="0" borderId="2" xfId="6" applyFont="1" applyBorder="1" applyAlignment="1">
      <alignment horizontal="center" vertical="center"/>
    </xf>
    <xf numFmtId="167" fontId="1" fillId="0" borderId="2" xfId="4" applyNumberFormat="1" applyFont="1" applyBorder="1"/>
    <xf numFmtId="0" fontId="5" fillId="0" borderId="2" xfId="6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4" applyFont="1" applyAlignment="1">
      <alignment horizontal="center"/>
    </xf>
  </cellXfs>
  <cellStyles count="7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Normal 2 2" xfId="6" xr:uid="{F647D655-E6DB-4CB3-BCAF-E0E85928A2F2}"/>
    <cellStyle name="Percent" xfId="3" builtinId="5"/>
  </cellStyles>
  <dxfs count="7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tabColor rgb="FFFFFF00"/>
    <pageSetUpPr fitToPage="1"/>
  </sheetPr>
  <dimension ref="A1:M176"/>
  <sheetViews>
    <sheetView showGridLines="0" tabSelected="1" topLeftCell="A77" zoomScaleNormal="100" zoomScaleSheetLayoutView="100" workbookViewId="0">
      <selection activeCell="B75" sqref="B75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200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193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13513.513513513513</v>
      </c>
      <c r="C11" s="33"/>
      <c r="D11" s="34" t="s">
        <v>16</v>
      </c>
      <c r="E11" s="35" t="s">
        <v>17</v>
      </c>
      <c r="F11" s="36"/>
      <c r="G11" s="53" t="s">
        <v>194</v>
      </c>
      <c r="I11" s="38"/>
      <c r="J11" s="39">
        <f>B11</f>
        <v>13513.513513513513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1351.3513513513515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1351.3513513513515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675.67567567567573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675.67567567567573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15540.54054054054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15540.54054054054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1554.0540540540542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5439.1891891891883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5439.1891891891883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932.43243243243239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932.43243243243239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1243.2432432432431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1243.2432432432431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310.81081081081078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310.81081081081078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621.62162162162156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945.94594594594605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945.94594594594605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8871.6216216216217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8871.6216216216217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24412.16216216216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24412.16216216216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2331.0810810810808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2331.0810810810808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1554.0540540540542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1554.0540540540542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777.02702702702709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777.02702702702709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155.40540540540539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155.40540540540539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155.40540540540539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155.40540540540539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4972.9729729729715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4972.9729729729715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4407.77027027027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4407.77027027027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675.85810810810801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675.85810810810801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34468.763513513506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34468.763513513506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517.03145270270261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517.03145270270261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517.03145270270261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517.03145270270261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195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3111.6391908264127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3111.6391908264127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620.43774324324306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620.43774324324306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517.03145270270261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517.03145270270261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344.68763513513505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344.68763513513505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689.37527027027011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689.37527027027011</v>
      </c>
      <c r="K62" s="116"/>
      <c r="L62" s="117"/>
      <c r="M62" s="140"/>
    </row>
    <row r="63" spans="1:13" x14ac:dyDescent="0.3">
      <c r="A63" s="151" t="s">
        <v>95</v>
      </c>
      <c r="B63" s="152">
        <f>J63</f>
        <v>2171.5321013513508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2171.5321013513508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3253.6074347929216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3253.6074347929216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8536.778726970686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8536.778726970686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$B123/0.7457*2.61/453.6*$B119/2000</f>
        <v>5.8402777777777768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B75*(1-0.7)</f>
        <v>1.7520833333333332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4.0881944444444436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8536.778726970686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2088.1537908676391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4060*0.7457</f>
        <v>3027.5419999999999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3027.5419999999999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3027.5419999999999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>
        <v>6072</v>
      </c>
      <c r="G147" s="284" t="s">
        <v>187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181</v>
      </c>
      <c r="B148" s="288"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1888.7057140190977</v>
      </c>
      <c r="G150" s="251" t="s">
        <v>184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5">
        <v>2018</v>
      </c>
      <c r="C165" s="345">
        <v>2025</v>
      </c>
      <c r="E165" s="346" t="s">
        <v>204</v>
      </c>
      <c r="F165" s="347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v>10000</v>
      </c>
      <c r="C166" s="348">
        <f>B166*(F176/F169)</f>
        <v>13513.513513513513</v>
      </c>
      <c r="D166" s="2"/>
      <c r="E166" s="349">
        <v>2015</v>
      </c>
      <c r="F166" s="350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9">
        <v>2016</v>
      </c>
      <c r="F167" s="350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9">
        <v>2017</v>
      </c>
      <c r="F168" s="350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9">
        <v>2018</v>
      </c>
      <c r="F169" s="350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9">
        <v>2019</v>
      </c>
      <c r="F170" s="350">
        <v>607.5</v>
      </c>
      <c r="G170"/>
    </row>
    <row r="171" spans="1:13" x14ac:dyDescent="0.3">
      <c r="B171" s="2"/>
      <c r="C171" s="2"/>
      <c r="D171" s="2"/>
      <c r="E171" s="349">
        <v>2020</v>
      </c>
      <c r="F171" s="350">
        <v>596.20000000000005</v>
      </c>
      <c r="G171"/>
    </row>
    <row r="172" spans="1:13" x14ac:dyDescent="0.3">
      <c r="B172" s="2"/>
      <c r="C172" s="2"/>
      <c r="D172" s="2"/>
      <c r="E172" s="349">
        <v>2021</v>
      </c>
      <c r="F172" s="350">
        <v>708.8</v>
      </c>
      <c r="G172"/>
    </row>
    <row r="173" spans="1:13" x14ac:dyDescent="0.3">
      <c r="B173" s="2"/>
      <c r="C173" s="2"/>
      <c r="D173" s="2"/>
      <c r="E173" s="349">
        <v>2022</v>
      </c>
      <c r="F173" s="350">
        <v>816</v>
      </c>
      <c r="G173"/>
    </row>
    <row r="174" spans="1:13" x14ac:dyDescent="0.3">
      <c r="B174" s="2"/>
      <c r="C174" s="2"/>
      <c r="D174" s="2"/>
      <c r="E174" s="349">
        <v>2023</v>
      </c>
      <c r="F174" s="350">
        <v>797.9</v>
      </c>
      <c r="G174"/>
    </row>
    <row r="175" spans="1:13" x14ac:dyDescent="0.3">
      <c r="B175" s="2"/>
      <c r="C175" s="2"/>
      <c r="D175" s="2"/>
      <c r="E175" s="349">
        <v>2024</v>
      </c>
      <c r="F175" s="350">
        <f>AVERAGE(798.8,800.2)</f>
        <v>799.5</v>
      </c>
      <c r="G175"/>
    </row>
    <row r="176" spans="1:13" x14ac:dyDescent="0.3">
      <c r="B176" s="2"/>
      <c r="C176" s="2"/>
      <c r="D176" s="2"/>
      <c r="E176" s="349">
        <v>2025</v>
      </c>
      <c r="F176" s="350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 B25:B27 B29:B42 B66:B74 C78:D80">
    <cfRule type="expression" dxfId="76" priority="53">
      <formula>$L11="N/A"</formula>
    </cfRule>
    <cfRule type="expression" dxfId="75" priority="54">
      <formula>AND($L11="Req'd",$B11="")</formula>
    </cfRule>
  </conditionalFormatting>
  <conditionalFormatting sqref="B24">
    <cfRule type="expression" dxfId="74" priority="7">
      <formula>$K24="N/A"</formula>
    </cfRule>
    <cfRule type="expression" dxfId="73" priority="8">
      <formula>AND($K24="Req'd",$B24="")</formula>
    </cfRule>
  </conditionalFormatting>
  <conditionalFormatting sqref="B44:B56">
    <cfRule type="expression" dxfId="72" priority="25">
      <formula>$L44="N/A"</formula>
    </cfRule>
    <cfRule type="expression" dxfId="71" priority="26">
      <formula>AND($L44="Req'd",$B44="")</formula>
    </cfRule>
  </conditionalFormatting>
  <conditionalFormatting sqref="B58:B64">
    <cfRule type="expression" dxfId="70" priority="44">
      <formula>$L58="N/A"</formula>
    </cfRule>
    <cfRule type="expression" dxfId="69" priority="45">
      <formula>AND($L58="Req'd",$B58="")</formula>
    </cfRule>
  </conditionalFormatting>
  <conditionalFormatting sqref="B78:B150">
    <cfRule type="expression" dxfId="68" priority="11">
      <formula>$L78="N/A"</formula>
    </cfRule>
    <cfRule type="expression" dxfId="67" priority="12">
      <formula>AND($L78="Req'd",$B78="")</formula>
    </cfRule>
  </conditionalFormatting>
  <conditionalFormatting sqref="B166">
    <cfRule type="expression" dxfId="66" priority="1">
      <formula>$L166="N/A"</formula>
    </cfRule>
    <cfRule type="expression" dxfId="65" priority="2">
      <formula>AND($L166="Req'd",$B166="")</formula>
    </cfRule>
  </conditionalFormatting>
  <conditionalFormatting sqref="B75:D77">
    <cfRule type="expression" dxfId="64" priority="5">
      <formula>$L75="N/A"</formula>
    </cfRule>
    <cfRule type="expression" dxfId="63" priority="6">
      <formula>AND($L75="Req'd",$B75="")</formula>
    </cfRule>
  </conditionalFormatting>
  <conditionalFormatting sqref="C11:D23 C25:D27 C29:D42 C66:D71">
    <cfRule type="expression" dxfId="62" priority="52">
      <formula>$B11&lt;&gt;""</formula>
    </cfRule>
  </conditionalFormatting>
  <conditionalFormatting sqref="C44:D56">
    <cfRule type="expression" dxfId="61" priority="13">
      <formula>$B44&lt;&gt;""</formula>
    </cfRule>
  </conditionalFormatting>
  <conditionalFormatting sqref="C58:D64">
    <cfRule type="expression" dxfId="60" priority="36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M176"/>
  <sheetViews>
    <sheetView showGridLines="0" topLeftCell="A124" zoomScaleNormal="100" zoomScaleSheetLayoutView="100" workbookViewId="0">
      <selection activeCell="A165" sqref="A165:G176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201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193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13513.513513513513</v>
      </c>
      <c r="C11" s="33"/>
      <c r="D11" s="34" t="s">
        <v>16</v>
      </c>
      <c r="E11" s="35" t="s">
        <v>17</v>
      </c>
      <c r="F11" s="36"/>
      <c r="G11" s="53" t="s">
        <v>194</v>
      </c>
      <c r="I11" s="38"/>
      <c r="J11" s="39">
        <f>B11</f>
        <v>13513.513513513513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1351.3513513513515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1351.3513513513515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675.67567567567573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675.67567567567573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15540.54054054054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15540.54054054054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1554.0540540540542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5439.1891891891883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5439.1891891891883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932.43243243243239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932.43243243243239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1243.2432432432431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1243.2432432432431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310.81081081081078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310.81081081081078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621.62162162162156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945.94594594594605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945.94594594594605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8871.6216216216217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8871.6216216216217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24412.16216216216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24412.16216216216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2331.0810810810808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2331.0810810810808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1554.0540540540542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1554.0540540540542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777.02702702702709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777.02702702702709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155.40540540540539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155.40540540540539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155.40540540540539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155.40540540540539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4972.9729729729715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4972.9729729729715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4407.77027027027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4407.77027027027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675.85810810810801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675.85810810810801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34468.763513513506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34468.763513513506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517.03145270270261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517.03145270270261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517.03145270270261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517.03145270270261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195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3111.6391908264127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3111.6391908264127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620.43774324324306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620.43774324324306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517.03145270270261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517.03145270270261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344.68763513513505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344.68763513513505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689.37527027027011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689.37527027027011</v>
      </c>
      <c r="K62" s="116"/>
      <c r="L62" s="117"/>
      <c r="M62" s="140"/>
    </row>
    <row r="63" spans="1:13" x14ac:dyDescent="0.3">
      <c r="A63" s="151" t="s">
        <v>95</v>
      </c>
      <c r="B63" s="152">
        <f>J63</f>
        <v>2171.5321013513508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2171.5321013513508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3253.6074347929216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3253.6074347929216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8536.778726970686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8536.778726970686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$B123/0.7457*2.6/453.6*$B119/2000</f>
        <v>0.358269170640656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B75*(1-0.7)</f>
        <v>0.10748075119219681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0.2507884194484592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8536.778726970686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34039.764458602214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250*0.74575</f>
        <v>186.4375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186.4375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186.4375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>
        <v>6072</v>
      </c>
      <c r="G147" s="284" t="s">
        <v>187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181</v>
      </c>
      <c r="B148" s="288"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1888.7057140190977</v>
      </c>
      <c r="G150" s="251" t="s">
        <v>184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5">
        <v>2018</v>
      </c>
      <c r="C165" s="345">
        <v>2025</v>
      </c>
      <c r="E165" s="346" t="s">
        <v>204</v>
      </c>
      <c r="F165" s="347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v>10000</v>
      </c>
      <c r="C166" s="348">
        <f>B166*(F176/F169)</f>
        <v>13513.513513513513</v>
      </c>
      <c r="D166" s="2"/>
      <c r="E166" s="349">
        <v>2015</v>
      </c>
      <c r="F166" s="350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9">
        <v>2016</v>
      </c>
      <c r="F167" s="350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9">
        <v>2017</v>
      </c>
      <c r="F168" s="350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9">
        <v>2018</v>
      </c>
      <c r="F169" s="350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9">
        <v>2019</v>
      </c>
      <c r="F170" s="350">
        <v>607.5</v>
      </c>
      <c r="G170"/>
    </row>
    <row r="171" spans="1:13" x14ac:dyDescent="0.3">
      <c r="B171" s="2"/>
      <c r="C171" s="2"/>
      <c r="D171" s="2"/>
      <c r="E171" s="349">
        <v>2020</v>
      </c>
      <c r="F171" s="350">
        <v>596.20000000000005</v>
      </c>
      <c r="G171"/>
    </row>
    <row r="172" spans="1:13" x14ac:dyDescent="0.3">
      <c r="B172" s="2"/>
      <c r="C172" s="2"/>
      <c r="D172" s="2"/>
      <c r="E172" s="349">
        <v>2021</v>
      </c>
      <c r="F172" s="350">
        <v>708.8</v>
      </c>
      <c r="G172"/>
    </row>
    <row r="173" spans="1:13" x14ac:dyDescent="0.3">
      <c r="B173" s="2"/>
      <c r="C173" s="2"/>
      <c r="D173" s="2"/>
      <c r="E173" s="349">
        <v>2022</v>
      </c>
      <c r="F173" s="350">
        <v>816</v>
      </c>
      <c r="G173"/>
    </row>
    <row r="174" spans="1:13" x14ac:dyDescent="0.3">
      <c r="B174" s="2"/>
      <c r="C174" s="2"/>
      <c r="D174" s="2"/>
      <c r="E174" s="349">
        <v>2023</v>
      </c>
      <c r="F174" s="350">
        <v>797.9</v>
      </c>
      <c r="G174"/>
    </row>
    <row r="175" spans="1:13" x14ac:dyDescent="0.3">
      <c r="B175" s="2"/>
      <c r="C175" s="2"/>
      <c r="D175" s="2"/>
      <c r="E175" s="349">
        <v>2024</v>
      </c>
      <c r="F175" s="350">
        <f>AVERAGE(798.8,800.2)</f>
        <v>799.5</v>
      </c>
      <c r="G175"/>
    </row>
    <row r="176" spans="1:13" x14ac:dyDescent="0.3">
      <c r="B176" s="2"/>
      <c r="C176" s="2"/>
      <c r="D176" s="2"/>
      <c r="E176" s="349">
        <v>2025</v>
      </c>
      <c r="F176" s="350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59" priority="8">
      <formula>$L11="N/A"</formula>
    </cfRule>
    <cfRule type="expression" dxfId="58" priority="9">
      <formula>AND($L11="Req'd",$B11="")</formula>
    </cfRule>
  </conditionalFormatting>
  <conditionalFormatting sqref="B24">
    <cfRule type="expression" dxfId="57" priority="10">
      <formula>$K24="N/A"</formula>
    </cfRule>
    <cfRule type="expression" dxfId="56" priority="11">
      <formula>AND($K24="Req'd",$B24="")</formula>
    </cfRule>
  </conditionalFormatting>
  <conditionalFormatting sqref="B25:B27 B29:B42 B66:B74 C78:D80">
    <cfRule type="expression" dxfId="55" priority="54">
      <formula>$L25="N/A"</formula>
    </cfRule>
    <cfRule type="expression" dxfId="54" priority="55">
      <formula>AND($L25="Req'd",$B25="")</formula>
    </cfRule>
  </conditionalFormatting>
  <conditionalFormatting sqref="B44:B56">
    <cfRule type="expression" dxfId="53" priority="5">
      <formula>$L44="N/A"</formula>
    </cfRule>
    <cfRule type="expression" dxfId="52" priority="6">
      <formula>AND($L44="Req'd",$B44="")</formula>
    </cfRule>
  </conditionalFormatting>
  <conditionalFormatting sqref="B58:B64">
    <cfRule type="expression" dxfId="51" priority="45">
      <formula>$L58="N/A"</formula>
    </cfRule>
    <cfRule type="expression" dxfId="50" priority="46">
      <formula>AND($L58="Req'd",$B58="")</formula>
    </cfRule>
  </conditionalFormatting>
  <conditionalFormatting sqref="B78:B150">
    <cfRule type="expression" dxfId="49" priority="12">
      <formula>$L78="N/A"</formula>
    </cfRule>
    <cfRule type="expression" dxfId="48" priority="13">
      <formula>AND($L78="Req'd",$B78="")</formula>
    </cfRule>
  </conditionalFormatting>
  <conditionalFormatting sqref="B166">
    <cfRule type="expression" dxfId="47" priority="1">
      <formula>$L166="N/A"</formula>
    </cfRule>
    <cfRule type="expression" dxfId="46" priority="2">
      <formula>AND($L166="Req'd",$B166="")</formula>
    </cfRule>
  </conditionalFormatting>
  <conditionalFormatting sqref="B75:D77">
    <cfRule type="expression" dxfId="45" priority="16">
      <formula>$L75="N/A"</formula>
    </cfRule>
    <cfRule type="expression" dxfId="44" priority="17">
      <formula>AND($L75="Req'd",$B75="")</formula>
    </cfRule>
  </conditionalFormatting>
  <conditionalFormatting sqref="C11:D23">
    <cfRule type="expression" dxfId="43" priority="7">
      <formula>$B11&lt;&gt;""</formula>
    </cfRule>
  </conditionalFormatting>
  <conditionalFormatting sqref="C25:D27 C29:D42 C66:D71">
    <cfRule type="expression" dxfId="42" priority="53">
      <formula>$B25&lt;&gt;""</formula>
    </cfRule>
  </conditionalFormatting>
  <conditionalFormatting sqref="C44:D56">
    <cfRule type="expression" dxfId="41" priority="3">
      <formula>$B44&lt;&gt;""</formula>
    </cfRule>
  </conditionalFormatting>
  <conditionalFormatting sqref="C58:D64">
    <cfRule type="expression" dxfId="40" priority="37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M176"/>
  <sheetViews>
    <sheetView showGridLines="0" topLeftCell="A153" zoomScaleNormal="100" zoomScaleSheetLayoutView="100" workbookViewId="0">
      <selection activeCell="A165" sqref="A165:G176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202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193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13513.513513513513</v>
      </c>
      <c r="C11" s="33"/>
      <c r="D11" s="34" t="s">
        <v>16</v>
      </c>
      <c r="E11" s="35" t="s">
        <v>17</v>
      </c>
      <c r="F11" s="36"/>
      <c r="G11" s="53" t="s">
        <v>194</v>
      </c>
      <c r="I11" s="38"/>
      <c r="J11" s="39">
        <f>B11</f>
        <v>13513.513513513513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1351.3513513513515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1351.3513513513515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675.67567567567573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675.67567567567573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15540.54054054054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15540.54054054054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1554.0540540540542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5439.1891891891883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5439.1891891891883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932.43243243243239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932.43243243243239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1243.2432432432431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1243.2432432432431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310.81081081081078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310.81081081081078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621.62162162162156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945.94594594594605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945.94594594594605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8871.6216216216217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8871.6216216216217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24412.16216216216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24412.16216216216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2331.0810810810808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2331.0810810810808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1554.0540540540542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1554.0540540540542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777.02702702702709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777.02702702702709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155.40540540540539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155.40540540540539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155.40540540540539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155.40540540540539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4972.9729729729715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4972.9729729729715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4407.77027027027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4407.77027027027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675.85810810810801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675.85810810810801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34468.763513513506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34468.763513513506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517.03145270270261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517.03145270270261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517.03145270270261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517.03145270270261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195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3111.6391908264127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3111.6391908264127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620.43774324324306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620.43774324324306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517.03145270270261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517.03145270270261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344.68763513513505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344.68763513513505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689.37527027027011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689.37527027027011</v>
      </c>
      <c r="K62" s="116"/>
      <c r="L62" s="117"/>
      <c r="M62" s="140"/>
    </row>
    <row r="63" spans="1:13" x14ac:dyDescent="0.3">
      <c r="A63" s="151" t="s">
        <v>95</v>
      </c>
      <c r="B63" s="152">
        <f>J63</f>
        <v>2171.5321013513508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2171.5321013513508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3253.6074347929216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3253.6074347929216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8536.778726970686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8536.778726970686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$B123/0.7457*2.61/453.6*$B119/2000</f>
        <v>0.48192715284562704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B75*(1-0.7)</f>
        <v>0.14457814585368814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0.33734900699193893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8536.778726970686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25305.480526209685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335*0.74575</f>
        <v>249.82625000000002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249.82625000000002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249.82625000000002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>
        <v>6072</v>
      </c>
      <c r="G147" s="284" t="s">
        <v>187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181</v>
      </c>
      <c r="B148" s="288"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1888.7057140190977</v>
      </c>
      <c r="G150" s="251" t="s">
        <v>184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5">
        <v>2018</v>
      </c>
      <c r="C165" s="345">
        <v>2025</v>
      </c>
      <c r="E165" s="346" t="s">
        <v>204</v>
      </c>
      <c r="F165" s="347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v>10000</v>
      </c>
      <c r="C166" s="348">
        <f>B166*(F176/F169)</f>
        <v>13513.513513513513</v>
      </c>
      <c r="D166" s="2"/>
      <c r="E166" s="349">
        <v>2015</v>
      </c>
      <c r="F166" s="350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9">
        <v>2016</v>
      </c>
      <c r="F167" s="350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9">
        <v>2017</v>
      </c>
      <c r="F168" s="350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9">
        <v>2018</v>
      </c>
      <c r="F169" s="350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9">
        <v>2019</v>
      </c>
      <c r="F170" s="350">
        <v>607.5</v>
      </c>
      <c r="G170"/>
    </row>
    <row r="171" spans="1:13" x14ac:dyDescent="0.3">
      <c r="B171" s="2"/>
      <c r="C171" s="2"/>
      <c r="D171" s="2"/>
      <c r="E171" s="349">
        <v>2020</v>
      </c>
      <c r="F171" s="350">
        <v>596.20000000000005</v>
      </c>
      <c r="G171"/>
    </row>
    <row r="172" spans="1:13" x14ac:dyDescent="0.3">
      <c r="B172" s="2"/>
      <c r="C172" s="2"/>
      <c r="D172" s="2"/>
      <c r="E172" s="349">
        <v>2021</v>
      </c>
      <c r="F172" s="350">
        <v>708.8</v>
      </c>
      <c r="G172"/>
    </row>
    <row r="173" spans="1:13" x14ac:dyDescent="0.3">
      <c r="B173" s="2"/>
      <c r="C173" s="2"/>
      <c r="D173" s="2"/>
      <c r="E173" s="349">
        <v>2022</v>
      </c>
      <c r="F173" s="350">
        <v>816</v>
      </c>
      <c r="G173"/>
    </row>
    <row r="174" spans="1:13" x14ac:dyDescent="0.3">
      <c r="B174" s="2"/>
      <c r="C174" s="2"/>
      <c r="D174" s="2"/>
      <c r="E174" s="349">
        <v>2023</v>
      </c>
      <c r="F174" s="350">
        <v>797.9</v>
      </c>
      <c r="G174"/>
    </row>
    <row r="175" spans="1:13" x14ac:dyDescent="0.3">
      <c r="B175" s="2"/>
      <c r="C175" s="2"/>
      <c r="D175" s="2"/>
      <c r="E175" s="349">
        <v>2024</v>
      </c>
      <c r="F175" s="350">
        <f>AVERAGE(798.8,800.2)</f>
        <v>799.5</v>
      </c>
      <c r="G175"/>
    </row>
    <row r="176" spans="1:13" x14ac:dyDescent="0.3">
      <c r="B176" s="2"/>
      <c r="C176" s="2"/>
      <c r="D176" s="2"/>
      <c r="E176" s="349">
        <v>2025</v>
      </c>
      <c r="F176" s="350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39" priority="10">
      <formula>$L11="N/A"</formula>
    </cfRule>
    <cfRule type="expression" dxfId="38" priority="11">
      <formula>AND($L11="Req'd",$B11="")</formula>
    </cfRule>
  </conditionalFormatting>
  <conditionalFormatting sqref="B24">
    <cfRule type="expression" dxfId="37" priority="14">
      <formula>$K24="N/A"</formula>
    </cfRule>
    <cfRule type="expression" dxfId="36" priority="15">
      <formula>AND($K24="Req'd",$B24="")</formula>
    </cfRule>
  </conditionalFormatting>
  <conditionalFormatting sqref="B25:B27 B29:B42 B66:B74 C78:D80">
    <cfRule type="expression" dxfId="35" priority="58">
      <formula>$L25="N/A"</formula>
    </cfRule>
    <cfRule type="expression" dxfId="34" priority="59">
      <formula>AND($L25="Req'd",$B25="")</formula>
    </cfRule>
  </conditionalFormatting>
  <conditionalFormatting sqref="B44:B56">
    <cfRule type="expression" dxfId="33" priority="7">
      <formula>$L44="N/A"</formula>
    </cfRule>
    <cfRule type="expression" dxfId="32" priority="8">
      <formula>AND($L44="Req'd",$B44="")</formula>
    </cfRule>
  </conditionalFormatting>
  <conditionalFormatting sqref="B58:B64">
    <cfRule type="expression" dxfId="31" priority="49">
      <formula>$L58="N/A"</formula>
    </cfRule>
    <cfRule type="expression" dxfId="30" priority="50">
      <formula>AND($L58="Req'd",$B58="")</formula>
    </cfRule>
  </conditionalFormatting>
  <conditionalFormatting sqref="B78:B150">
    <cfRule type="expression" dxfId="29" priority="16">
      <formula>$L78="N/A"</formula>
    </cfRule>
    <cfRule type="expression" dxfId="28" priority="17">
      <formula>AND($L78="Req'd",$B78="")</formula>
    </cfRule>
  </conditionalFormatting>
  <conditionalFormatting sqref="B166">
    <cfRule type="expression" dxfId="27" priority="1">
      <formula>$L166="N/A"</formula>
    </cfRule>
    <cfRule type="expression" dxfId="26" priority="2">
      <formula>AND($L166="Req'd",$B166="")</formula>
    </cfRule>
  </conditionalFormatting>
  <conditionalFormatting sqref="B75:D77">
    <cfRule type="expression" dxfId="25" priority="3">
      <formula>$L75="N/A"</formula>
    </cfRule>
    <cfRule type="expression" dxfId="24" priority="4">
      <formula>AND($L75="Req'd",$B75="")</formula>
    </cfRule>
  </conditionalFormatting>
  <conditionalFormatting sqref="C11:D23">
    <cfRule type="expression" dxfId="23" priority="9">
      <formula>$B11&lt;&gt;""</formula>
    </cfRule>
  </conditionalFormatting>
  <conditionalFormatting sqref="C25:D27 C29:D42 C66:D71">
    <cfRule type="expression" dxfId="22" priority="57">
      <formula>$B25&lt;&gt;""</formula>
    </cfRule>
  </conditionalFormatting>
  <conditionalFormatting sqref="C44:D56">
    <cfRule type="expression" dxfId="21" priority="5">
      <formula>$B44&lt;&gt;""</formula>
    </cfRule>
  </conditionalFormatting>
  <conditionalFormatting sqref="C58:D64">
    <cfRule type="expression" dxfId="20" priority="41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M176"/>
  <sheetViews>
    <sheetView showGridLines="0" topLeftCell="A124" zoomScaleNormal="100" zoomScaleSheetLayoutView="100" workbookViewId="0">
      <selection activeCell="C47" sqref="C47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203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193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13513.513513513513</v>
      </c>
      <c r="C11" s="33"/>
      <c r="D11" s="34" t="s">
        <v>16</v>
      </c>
      <c r="E11" s="35" t="s">
        <v>17</v>
      </c>
      <c r="F11" s="36"/>
      <c r="G11" s="53" t="s">
        <v>194</v>
      </c>
      <c r="I11" s="38"/>
      <c r="J11" s="39">
        <f>B11</f>
        <v>13513.513513513513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1351.3513513513515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1351.3513513513515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675.67567567567573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675.67567567567573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15540.54054054054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15540.54054054054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1554.0540540540542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5439.1891891891883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5439.1891891891883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932.43243243243239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932.43243243243239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1243.2432432432431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1243.2432432432431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310.81081081081078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310.81081081081078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621.62162162162156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945.94594594594605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945.94594594594605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8871.6216216216217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8871.6216216216217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24412.16216216216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24412.16216216216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2331.0810810810808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2331.0810810810808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1554.0540540540542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1554.0540540540542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777.02702702702709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777.02702702702709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155.40540540540539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155.40540540540539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155.40540540540539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155.40540540540539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4972.9729729729715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4972.9729729729715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4407.77027027027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4407.77027027027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675.85810810810801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675.85810810810801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34468.763513513506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34468.763513513506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517.03145270270261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517.03145270270261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517.03145270270261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517.03145270270261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195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3111.6391908264127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3111.6391908264127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620.43774324324306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620.43774324324306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517.03145270270261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517.03145270270261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344.68763513513505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344.68763513513505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689.37527027027011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689.37527027027011</v>
      </c>
      <c r="K62" s="116"/>
      <c r="L62" s="117"/>
      <c r="M62" s="140"/>
    </row>
    <row r="63" spans="1:13" x14ac:dyDescent="0.3">
      <c r="A63" s="151" t="s">
        <v>95</v>
      </c>
      <c r="B63" s="152">
        <f>J63</f>
        <v>2171.5321013513508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2171.5321013513508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3253.6074347929216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3253.6074347929216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8536.778726970686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8536.778726970686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$B123/0.7457*2.61/453.6*$B119/2000</f>
        <v>0.28915629170737617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B75*(1-0.7)</f>
        <v>8.6746887512212864E-2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0.20240940419516329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8536.778726970686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42175.800877016161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201*0.74575</f>
        <v>149.89574999999999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149.89574999999999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149.89574999999999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>
        <v>6072</v>
      </c>
      <c r="G147" s="284" t="s">
        <v>187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181</v>
      </c>
      <c r="B148" s="288"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1888.7057140190977</v>
      </c>
      <c r="G150" s="251" t="s">
        <v>184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5">
        <v>2018</v>
      </c>
      <c r="C165" s="345">
        <v>2025</v>
      </c>
      <c r="E165" s="346" t="s">
        <v>204</v>
      </c>
      <c r="F165" s="347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v>10000</v>
      </c>
      <c r="C166" s="348">
        <f>B166*(F176/F169)</f>
        <v>13513.513513513513</v>
      </c>
      <c r="D166" s="2"/>
      <c r="E166" s="349">
        <v>2015</v>
      </c>
      <c r="F166" s="350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9">
        <v>2016</v>
      </c>
      <c r="F167" s="350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9">
        <v>2017</v>
      </c>
      <c r="F168" s="350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9">
        <v>2018</v>
      </c>
      <c r="F169" s="350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9">
        <v>2019</v>
      </c>
      <c r="F170" s="350">
        <v>607.5</v>
      </c>
      <c r="G170"/>
    </row>
    <row r="171" spans="1:13" x14ac:dyDescent="0.3">
      <c r="B171" s="2"/>
      <c r="C171" s="2"/>
      <c r="D171" s="2"/>
      <c r="E171" s="349">
        <v>2020</v>
      </c>
      <c r="F171" s="350">
        <v>596.20000000000005</v>
      </c>
      <c r="G171"/>
    </row>
    <row r="172" spans="1:13" x14ac:dyDescent="0.3">
      <c r="B172" s="2"/>
      <c r="C172" s="2"/>
      <c r="D172" s="2"/>
      <c r="E172" s="349">
        <v>2021</v>
      </c>
      <c r="F172" s="350">
        <v>708.8</v>
      </c>
      <c r="G172"/>
    </row>
    <row r="173" spans="1:13" x14ac:dyDescent="0.3">
      <c r="B173" s="2"/>
      <c r="C173" s="2"/>
      <c r="D173" s="2"/>
      <c r="E173" s="349">
        <v>2022</v>
      </c>
      <c r="F173" s="350">
        <v>816</v>
      </c>
      <c r="G173"/>
    </row>
    <row r="174" spans="1:13" x14ac:dyDescent="0.3">
      <c r="B174" s="2"/>
      <c r="C174" s="2"/>
      <c r="D174" s="2"/>
      <c r="E174" s="349">
        <v>2023</v>
      </c>
      <c r="F174" s="350">
        <v>797.9</v>
      </c>
      <c r="G174"/>
    </row>
    <row r="175" spans="1:13" x14ac:dyDescent="0.3">
      <c r="B175" s="2"/>
      <c r="C175" s="2"/>
      <c r="D175" s="2"/>
      <c r="E175" s="349">
        <v>2024</v>
      </c>
      <c r="F175" s="350">
        <f>AVERAGE(798.8,800.2)</f>
        <v>799.5</v>
      </c>
      <c r="G175"/>
    </row>
    <row r="176" spans="1:13" x14ac:dyDescent="0.3">
      <c r="B176" s="2"/>
      <c r="C176" s="2"/>
      <c r="D176" s="2"/>
      <c r="E176" s="349">
        <v>2025</v>
      </c>
      <c r="F176" s="350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19" priority="10">
      <formula>$L11="N/A"</formula>
    </cfRule>
    <cfRule type="expression" dxfId="18" priority="11">
      <formula>AND($L11="Req'd",$B11="")</formula>
    </cfRule>
  </conditionalFormatting>
  <conditionalFormatting sqref="B24">
    <cfRule type="expression" dxfId="17" priority="14">
      <formula>$K24="N/A"</formula>
    </cfRule>
    <cfRule type="expression" dxfId="16" priority="15">
      <formula>AND($K24="Req'd",$B24="")</formula>
    </cfRule>
  </conditionalFormatting>
  <conditionalFormatting sqref="B25:B27 B29:B42 B66:B74 C78:D80">
    <cfRule type="expression" dxfId="15" priority="58">
      <formula>$L25="N/A"</formula>
    </cfRule>
    <cfRule type="expression" dxfId="14" priority="59">
      <formula>AND($L25="Req'd",$B25="")</formula>
    </cfRule>
  </conditionalFormatting>
  <conditionalFormatting sqref="B44:B56">
    <cfRule type="expression" dxfId="13" priority="7">
      <formula>$L44="N/A"</formula>
    </cfRule>
    <cfRule type="expression" dxfId="12" priority="8">
      <formula>AND($L44="Req'd",$B44="")</formula>
    </cfRule>
  </conditionalFormatting>
  <conditionalFormatting sqref="B58:B64">
    <cfRule type="expression" dxfId="11" priority="49">
      <formula>$L58="N/A"</formula>
    </cfRule>
    <cfRule type="expression" dxfId="10" priority="50">
      <formula>AND($L58="Req'd",$B58="")</formula>
    </cfRule>
  </conditionalFormatting>
  <conditionalFormatting sqref="B78:B150">
    <cfRule type="expression" dxfId="9" priority="16">
      <formula>$L78="N/A"</formula>
    </cfRule>
    <cfRule type="expression" dxfId="8" priority="17">
      <formula>AND($L78="Req'd",$B78="")</formula>
    </cfRule>
  </conditionalFormatting>
  <conditionalFormatting sqref="B166">
    <cfRule type="expression" dxfId="7" priority="1">
      <formula>$L166="N/A"</formula>
    </cfRule>
    <cfRule type="expression" dxfId="6" priority="2">
      <formula>AND($L166="Req'd",$B166="")</formula>
    </cfRule>
  </conditionalFormatting>
  <conditionalFormatting sqref="B75:D77">
    <cfRule type="expression" dxfId="5" priority="3">
      <formula>$L75="N/A"</formula>
    </cfRule>
    <cfRule type="expression" dxfId="4" priority="4">
      <formula>AND($L75="Req'd",$B75="")</formula>
    </cfRule>
  </conditionalFormatting>
  <conditionalFormatting sqref="C11:D23">
    <cfRule type="expression" dxfId="3" priority="9">
      <formula>$B11&lt;&gt;""</formula>
    </cfRule>
  </conditionalFormatting>
  <conditionalFormatting sqref="C25:D27 C29:D42 C66:D71">
    <cfRule type="expression" dxfId="2" priority="57">
      <formula>$B25&lt;&gt;""</formula>
    </cfRule>
  </conditionalFormatting>
  <conditionalFormatting sqref="C44:D56">
    <cfRule type="expression" dxfId="1" priority="5">
      <formula>$B44&lt;&gt;""</formula>
    </cfRule>
  </conditionalFormatting>
  <conditionalFormatting sqref="C58:D64">
    <cfRule type="expression" dxfId="0" priority="41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7015bd-169a-486f-8ac0-577767d246fc">
      <Terms xmlns="http://schemas.microsoft.com/office/infopath/2007/PartnerControls"/>
    </lcf76f155ced4ddcb4097134ff3c332f>
    <TaxCatchAll xmlns="bcda686b-f1a0-41b1-bd7d-c0ac896b017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4D48EFCDFA64B82324BF6AF326B6F" ma:contentTypeVersion="16" ma:contentTypeDescription="Create a new document." ma:contentTypeScope="" ma:versionID="ea8714b3a5b5706ef993a1819cdbf491">
  <xsd:schema xmlns:xsd="http://www.w3.org/2001/XMLSchema" xmlns:xs="http://www.w3.org/2001/XMLSchema" xmlns:p="http://schemas.microsoft.com/office/2006/metadata/properties" xmlns:ns2="627015bd-169a-486f-8ac0-577767d246fc" xmlns:ns3="bcda686b-f1a0-41b1-bd7d-c0ac896b017f" targetNamespace="http://schemas.microsoft.com/office/2006/metadata/properties" ma:root="true" ma:fieldsID="c923dd7e0ca63afbabd5c5a0f229e1cb" ns2:_="" ns3:_="">
    <xsd:import namespace="627015bd-169a-486f-8ac0-577767d246fc"/>
    <xsd:import namespace="bcda686b-f1a0-41b1-bd7d-c0ac896b01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15bd-169a-486f-8ac0-577767d246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264469-71f7-49f3-ad85-a4405163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da686b-f1a0-41b1-bd7d-c0ac896b01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45c3f8c-f2d7-4e9e-957f-e5365d4b3680}" ma:internalName="TaxCatchAll" ma:showField="CatchAllData" ma:web="bcda686b-f1a0-41b1-bd7d-c0ac896b01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1D4C31-4BA7-47DA-859A-FFF314768D60}">
  <ds:schemaRefs>
    <ds:schemaRef ds:uri="http://schemas.microsoft.com/office/2006/metadata/properties"/>
    <ds:schemaRef ds:uri="http://schemas.microsoft.com/office/infopath/2007/PartnerControls"/>
    <ds:schemaRef ds:uri="627015bd-169a-486f-8ac0-577767d246fc"/>
    <ds:schemaRef ds:uri="bcda686b-f1a0-41b1-bd7d-c0ac896b017f"/>
  </ds:schemaRefs>
</ds:datastoreItem>
</file>

<file path=customXml/itemProps2.xml><?xml version="1.0" encoding="utf-8"?>
<ds:datastoreItem xmlns:ds="http://schemas.openxmlformats.org/officeDocument/2006/customXml" ds:itemID="{4FEFAE97-151D-4661-AA4B-7CDA76787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015bd-169a-486f-8ac0-577767d246fc"/>
    <ds:schemaRef ds:uri="bcda686b-f1a0-41b1-bd7d-c0ac896b01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0B9B-2941-48C5-9BE0-6E333E2C80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Eng-Ox Cat (4060hp)</vt:lpstr>
      <vt:lpstr>Diesel Eng-Ox Cat (250hp)</vt:lpstr>
      <vt:lpstr>Diesel Eng-Ox Cat (335hp)</vt:lpstr>
      <vt:lpstr>Diesel Eng-Ox Cat (201hp)</vt:lpstr>
      <vt:lpstr>'Diesel Eng-Ox Cat (201hp)'!Print_Area</vt:lpstr>
      <vt:lpstr>'Diesel Eng-Ox Cat (250hp)'!Print_Area</vt:lpstr>
      <vt:lpstr>'Diesel Eng-Ox Cat (335hp)'!Print_Area</vt:lpstr>
      <vt:lpstr>'Diesel Eng-Ox Cat 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Lisa Kiehl</cp:lastModifiedBy>
  <dcterms:created xsi:type="dcterms:W3CDTF">2018-07-31T11:18:33Z</dcterms:created>
  <dcterms:modified xsi:type="dcterms:W3CDTF">2026-03-26T12:20:49Z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0x0101007814D48EFCDFA64B82324BF6AF326B6F</vt:lpwstr>
  </property>
  <property fmtid="{D5CDD505-2E9C-101B-9397-08002B2CF9AE}" pid="3" name="Order">
    <vt:r8>180321000</vt:r8>
  </property>
  <property fmtid="{D5CDD505-2E9C-101B-9397-08002B2CF9AE}" pid="4" name="MediaServiceImageTags">
    <vt:lpwstr/>
  </property>
</Properties>
</file>